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 activeTab="1"/>
  </bookViews>
  <sheets>
    <sheet name="危险源辨识与风险评价信息清单" sheetId="1" r:id="rId1"/>
    <sheet name="危险源辨识与风险评价信息一览表" sheetId="2" r:id="rId2"/>
    <sheet name="危险源分布统计一览表" sheetId="3" r:id="rId3"/>
  </sheets>
  <definedNames>
    <definedName name="_xlnm._FilterDatabase" localSheetId="1" hidden="1">危险源辨识与风险评价信息一览表!$A$1:$M$26</definedName>
  </definedNames>
  <calcPr calcId="144525"/>
</workbook>
</file>

<file path=xl/sharedStrings.xml><?xml version="1.0" encoding="utf-8"?>
<sst xmlns="http://schemas.openxmlformats.org/spreadsheetml/2006/main" count="90">
  <si>
    <t xml:space="preserve"> 危险源辨识与风险评价信息清单</t>
  </si>
  <si>
    <t>序号</t>
  </si>
  <si>
    <t>作业区域</t>
  </si>
  <si>
    <t>作业活动/设备设施/环境</t>
  </si>
  <si>
    <t>备注</t>
  </si>
  <si>
    <t>配电室</t>
  </si>
  <si>
    <t>10KV高压柜停送电作业</t>
  </si>
  <si>
    <t>清扫10KV高压开关柜作业</t>
  </si>
  <si>
    <t xml:space="preserve">清扫检修变压器作业 </t>
  </si>
  <si>
    <t>电容柜清灰、检修作业</t>
  </si>
  <si>
    <t>清扫低压柜</t>
  </si>
  <si>
    <t>照明柜维护作业</t>
  </si>
  <si>
    <t>检修作业</t>
  </si>
  <si>
    <t>厂区</t>
  </si>
  <si>
    <t>登高作业</t>
  </si>
  <si>
    <t>临时用电</t>
  </si>
  <si>
    <t>工器具作业</t>
  </si>
  <si>
    <r>
      <rPr>
        <b/>
        <sz val="14"/>
        <rFont val="宋体"/>
        <charset val="134"/>
      </rPr>
      <t xml:space="preserve">                          </t>
    </r>
    <r>
      <rPr>
        <b/>
        <sz val="18"/>
        <rFont val="宋体"/>
        <charset val="134"/>
      </rPr>
      <t xml:space="preserve">危险源辨识与风险评价信息一览表 </t>
    </r>
    <r>
      <rPr>
        <b/>
        <sz val="14"/>
        <rFont val="宋体"/>
        <charset val="134"/>
      </rPr>
      <t xml:space="preserve">                HF-D-AJB-049</t>
    </r>
  </si>
  <si>
    <t>辨识区域（部位、场所）：配电室</t>
  </si>
  <si>
    <t>四级为蓝色</t>
  </si>
  <si>
    <t>作业活动/设备设施/环境名称：</t>
  </si>
  <si>
    <t>危险源分类</t>
  </si>
  <si>
    <t>危险因素</t>
  </si>
  <si>
    <t>可能导致的事故</t>
  </si>
  <si>
    <t>事故类别</t>
  </si>
  <si>
    <t>控制措施</t>
  </si>
  <si>
    <t>风险评价</t>
  </si>
  <si>
    <t>风险等级</t>
  </si>
  <si>
    <t>作业条件危险性评价法</t>
  </si>
  <si>
    <t>L</t>
  </si>
  <si>
    <t>E</t>
  </si>
  <si>
    <t>C</t>
  </si>
  <si>
    <t>D</t>
  </si>
  <si>
    <t>人的因素</t>
  </si>
  <si>
    <t>无票证作业；停错间隔或者触及带电体；带负荷拉断路器合接地时；接地刀手柄脱落</t>
  </si>
  <si>
    <t>人员触电、烧伤，设备损坏、职责不清</t>
  </si>
  <si>
    <t>触电、其它伤害</t>
  </si>
  <si>
    <t xml:space="preserve">一、管理措施：1、操作前必须办理操作票；2、加强操作规程的学习教育；3、定期组织员工安全培训，提高安全意识；4、掌握所使用设备的性能；5、“五防”系统确认设备名称和编号操作时查看有无电流显示，现场设专人监控，粘贴“当心触电”标识；
二、个体防护:配备绝缘靴、绝缘鞋、绝缘手套、安全帽；
三、应急措施：正确使用灭火器；保护事故现场；对触电人员进行施救并及时送医。 </t>
  </si>
  <si>
    <t>四级（蓝）</t>
  </si>
  <si>
    <t>物的因素</t>
  </si>
  <si>
    <t>配电设备着火</t>
  </si>
  <si>
    <t>易造成触电伤害，短路引起火灾，人员伤害</t>
  </si>
  <si>
    <t xml:space="preserve">一、管理措施:1、定期对设备操作人员进行培训操作规程；2、定期组织地震逃生演练，提高员工的应急处置能力；3、粘贴“当心触电”标识; 4、组织员工进行消防安全培训，提高员工安全意识；
二、个体防护；配备绝缘靴、绝缘鞋、绝缘手套、安全帽；
三、应急措施：保护事故现场；对触电人员进行施救并及时送医。 </t>
  </si>
  <si>
    <t>无票证作业；作业人员动作不协调；断路器脱落；柜内遗留工具、物件；误入带电间隔；劳保穿戴不齐全</t>
  </si>
  <si>
    <t>无票证作业，人员触电、烧伤，设备损坏，砸伤、挤伤</t>
  </si>
  <si>
    <t xml:space="preserve">一、管理措施：1、操作前必须办理操作票；2、加强操作规程的学习教育；3、定期组织员工安全培训，提高安全意识；4、掌握所使用设备的性能；5、“五防”系统确认设备名称和编号操作时查看有无电流显示，现场设专人监控；6.仔细检查，确保无遗留物；粘贴“当心触电”标识；
二、个体防护:配备绝缘靴、绝缘鞋、绝缘手套、安全帽；
三、应急措施：保护事故现场；对触电人员进行施救并及时送医。 </t>
  </si>
  <si>
    <t>无票证作业；安全措施不到位</t>
  </si>
  <si>
    <t>人员触电、摔伤</t>
  </si>
  <si>
    <t>其它伤害</t>
  </si>
  <si>
    <t xml:space="preserve">一、管理措施：1、操作前必须办理操作票；2、加强操作规程的学习教育；3、检查爬梯安全可靠再进行作业、设专人监护；粘贴“当心触电”标识；
二、个体防护：配备绝缘靴、绝缘鞋、绝缘手套、安全帽；
三、应急措施：保护事故现场；对触电人员进行施救并及时送医。 </t>
  </si>
  <si>
    <t>无票证作业；安全措施不到位电容器没有放电；遗留工具、物件</t>
  </si>
  <si>
    <t>人员触电、摔伤、设备损坏</t>
  </si>
  <si>
    <t xml:space="preserve">一、管理措施：1、操作前必须办理操作票；2、加强操作规程的学习教育；3、检查爬梯安全可靠再进行作业、设专人监护；4、严格执行各项制度规程；5、检修时电容未全部放电得进行其他工作；粘贴“当心触电”标识；
二、个体防护：配备绝缘靴、绝缘鞋、绝缘手套、安全帽；
三、应急措施：保护事故现场；对触电人员进行施救并及时送医。 </t>
  </si>
  <si>
    <t>工作人员用力过猛，随意拉动二次接线端子继电保护误动和开关跳闸直流短路或接地，PT短路或CT开路</t>
  </si>
  <si>
    <t>1.保护误动；2.二次开路  短路</t>
  </si>
  <si>
    <t xml:space="preserve">一、管理措施：1、制定好事故预案；2、加强操作规程的学习教育；3、清扫交、直流空气开关时动作要轻，防止误碰断开关，造成保护失压；4、工作中不得松动二次端子，不得拉扯二次线严格执行各项制度规程；粘贴“当心触电”标识；
二、个体防护：配备绝缘靴、绝缘鞋、绝缘手套、安全帽；
三、应急措施：保护事故现场；对触电人员进行施救并及时送医。 </t>
  </si>
  <si>
    <t>工具金属部位绝缘老化变脆。佩带手表、戒指、项链金属饰品</t>
  </si>
  <si>
    <t>1.人员触电、烧伤；2.设备损坏</t>
  </si>
  <si>
    <t xml:space="preserve">一、管理措施：1、严格执行各项制度规程；2、工作人员穿长袖工作服，袖口扎紧，穿绝缘靴；3、使用前检查工具绝缘良好；4、布置工作前，必须认真核对运行设备；5、加强操作规程的学习教育；粘贴“当心触电”标识；
二、个体防护：配备绝缘靴、绝缘鞋、绝缘手套、安全帽；
三、应急措施：保护事故现场；对触电人员进行施救并及时送医。 </t>
  </si>
  <si>
    <t>交流短路.交直流短路.损坏灯具等设备更换</t>
  </si>
  <si>
    <t>1.人身触电、划伤、滑倒；2.高空坠落；3.设备损坏</t>
  </si>
  <si>
    <t xml:space="preserve">一、管理措施：1、工作时穿绝缘鞋,使用绝缘工具；2、严禁使用金属工具,清扫绝缘裸露部位；3、工作中与带电设备保持足够的安全工作距离；4、登高用架梯必须置好防滑措施,,架梯作业有专人扶持；5、工作时加强监护；粘贴“当心触电”标识；
二、个体防护：配备绝缘靴、绝缘鞋、绝缘手套、安全帽；
三、应急措施：保护事故现场；对触电人员进行施救并及时送医。 </t>
  </si>
  <si>
    <t>带电作业</t>
  </si>
  <si>
    <t>1.人身触电、划伤、滑倒2.高空坠落3.设备损坏</t>
  </si>
  <si>
    <t xml:space="preserve">一、管理措施：1、按照电气设备安全操作规程严禁带电操作；2、工作时穿绝缘鞋,使用绝缘工具；粘贴“当心触电”标识；定期组织安全培训，提高员工安全意识；
二、个体防护；配备绝缘靴、绝缘鞋、绝缘手套、安全帽；
三、应急措施：保护事故现场；对触电人员进行施救并及时送医。 </t>
  </si>
  <si>
    <t>发生高处坠落.高空抛物</t>
  </si>
  <si>
    <t>造成人员伤亡</t>
  </si>
  <si>
    <t>高处坠落、其它伤害</t>
  </si>
  <si>
    <t xml:space="preserve">一、管理措施：1、高空作业必须提前办理高处作业票；2、凡患有高血压、心脏病、贫血症以及其他不适高处作业人员，不得从事高处作业；3、作业前，应仔细检查所用的安全设施是都坚固、牢靠；
二、个体防护；配备绝缘靴、绝缘鞋、绝缘手套、安全帽；
三、应急措施：保护事故现场；对触电人员进行施救并及时送医。 </t>
  </si>
  <si>
    <t>环境因素</t>
  </si>
  <si>
    <t>高空电缆架设</t>
  </si>
  <si>
    <t xml:space="preserve">一、管理措施：高处作业人员必须系好安全带、戴安全帽，衣着要灵便，禁止穿硬底和带钉易滑的鞋；
二、个体防护；配备绝缘靴、绝缘鞋、绝缘手套、安全帽；
三、应急措施：保护事故现场；对触电人员进行施救并及时送医。 </t>
  </si>
  <si>
    <t>无票证作业；停电设备未拉闸断电，锁好开关箱；在潮湿场所不使用安全电压搬迁或移动用电设备未切断电源，未经电工妥善处理</t>
  </si>
  <si>
    <t>触电、人员伤害</t>
  </si>
  <si>
    <t xml:space="preserve">一、管理措施：1、严格办理临时用电作业证；2、安排专人负责；3、严格使用安全电压；4、必须有专业电工负责；
二、个体防护；配备绝缘靴、绝缘鞋、绝缘手套、安全帽；
三、应急措施：保护事故现场；对触电人员进行施救并及时送医。 </t>
  </si>
  <si>
    <t>未对工器具检查；未佩戴劳保用品；电锤、电镐作业未对墙内管路确认；摇表带电测量；钻头工作时候松</t>
  </si>
  <si>
    <t>造成人员触电、伤亡，工具损坏</t>
  </si>
  <si>
    <t xml:space="preserve">一、管理措施：1、作业前对工器具进行检，查使用效验合格的工器具， 佩戴劳保用品；2、对墙内电线管路确认再进行工作；3、摇表测量必须断电进行；4.确保钻头拧紧佩戴劳保用品；5、组织员工进行使用工器具培训，提高员工安全意识；
二、个体防护；配备绝缘靴、绝缘鞋、绝缘手套、安全帽；
三、应急措施：保护事故现场；对触电人员进行施救并及时送医。 </t>
  </si>
  <si>
    <t>未佩带劳保用品；未验电；工作中脱下绝缘手套；电工刀用力不当</t>
  </si>
  <si>
    <t>碰、砸伤头部，触电，伤自己及他人</t>
  </si>
  <si>
    <t xml:space="preserve">一、管理措施：1、佩带劳保用品；2、对故障线路验电后作业；3、工作中禁止脱下手套；4、用力均匀；粘贴“必须带安全帽”标识；5、组织员工进行安全用电培训，提高员工安全意识；
二、个体防护；配备绝缘靴、绝缘鞋、绝缘手套、安全帽；
三、应急措施：保护事故现场；对触电人员进行施救并及时送医。 </t>
  </si>
  <si>
    <t xml:space="preserve">一、管理措施：1、定期对设备操作人员进行培训操作规程；2、定期组织地震逃生演练，提高员工的应急处置能力；3、粘贴“当心触电”标识；4、组织员工进行消防安全培训，提高员工安全意识；
二、个体防护；配备绝缘靴、绝缘鞋、绝缘手套、安全帽；
三、应急措施：保护事故现场；对触电人员进行施救并及时送医。 </t>
  </si>
  <si>
    <t>危险源分布统计一览表</t>
  </si>
  <si>
    <t xml:space="preserve">   
               科室
风险级别</t>
  </si>
  <si>
    <t>数量</t>
  </si>
  <si>
    <t>比例</t>
  </si>
  <si>
    <t>二级</t>
  </si>
  <si>
    <t>三级</t>
  </si>
  <si>
    <t>四级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</si>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</sst>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/>
    <xf numFmtId="41" fontId="0" fillId="0" borderId="0" applyFont="0" applyFill="0" applyBorder="0" applyAlignment="0" applyProtection="0">
      <alignment vertical="center"/>
    </xf>
    <xf numFmtId="0" fontId="5" fillId="0" borderId="0"/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/>
    <xf numFmtId="0" fontId="19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5" fillId="0" borderId="0"/>
    <xf numFmtId="0" fontId="19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7" fillId="18" borderId="14" applyNumberFormat="0" applyAlignment="0" applyProtection="0">
      <alignment vertical="center"/>
    </xf>
    <xf numFmtId="0" fontId="28" fillId="18" borderId="8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0" borderId="0" applyProtection="0">
      <alignment vertical="center"/>
    </xf>
    <xf numFmtId="0" fontId="5" fillId="0" borderId="0"/>
    <xf numFmtId="0" fontId="19" fillId="2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0" borderId="0"/>
    <xf numFmtId="0" fontId="30" fillId="0" borderId="15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0" borderId="0"/>
    <xf numFmtId="0" fontId="19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0" borderId="0"/>
    <xf numFmtId="0" fontId="19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top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9" fontId="4" fillId="0" borderId="1" xfId="14" applyNumberFormat="1" applyFont="1" applyFill="1" applyBorder="1" applyAlignment="1">
      <alignment horizontal="center" vertical="center"/>
    </xf>
    <xf numFmtId="9" fontId="4" fillId="0" borderId="1" xfId="14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1" xfId="6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62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62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62" applyFont="1" applyFill="1" applyBorder="1" applyAlignment="1">
      <alignment vertical="center" wrapText="1"/>
    </xf>
    <xf numFmtId="0" fontId="10" fillId="0" borderId="1" xfId="63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1" xfId="6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2" borderId="1" xfId="6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</cellXfs>
  <cellStyles count="6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一车间1月份评价表_61" xfId="5"/>
    <cellStyle name="千位分隔[0]" xfId="6" builtinId="6"/>
    <cellStyle name="常规_二车间一月评价_3" xfId="7"/>
    <cellStyle name="40% - 强调文字颜色 3" xfId="8" builtinId="39"/>
    <cellStyle name="差" xfId="9" builtinId="27"/>
    <cellStyle name="千位分隔" xfId="10" builtinId="3"/>
    <cellStyle name="常规_一车间1月份评价表_52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_一车间1月份评价表_46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常规_Sheet1_一车间1月份评价表" xfId="32"/>
    <cellStyle name="常规_一车间1月份评价表_15" xfId="33"/>
    <cellStyle name="强调文字颜色 2" xfId="34" builtinId="33"/>
    <cellStyle name="链接单元格" xfId="35" builtinId="24"/>
    <cellStyle name="常规_一车间1月份评价表_58" xfId="36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常规_一般危险源_1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常规_一般危险源_3" xfId="50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常规_一车间1月份评价表_19" xfId="55"/>
    <cellStyle name="强调文字颜色 6" xfId="56" builtinId="49"/>
    <cellStyle name="40% - 强调文字颜色 6" xfId="57" builtinId="51"/>
    <cellStyle name="常规_一车间1月份评价表_55" xfId="58"/>
    <cellStyle name="60% - 强调文字颜色 6" xfId="59" builtinId="52"/>
    <cellStyle name="常规_自动封箱机危险源辨识" xfId="60"/>
    <cellStyle name="常规_一车间1月份评价表_25" xfId="61"/>
    <cellStyle name="常规_Sheet1" xfId="62"/>
    <cellStyle name="常规_Sheet1_1" xfId="63"/>
    <cellStyle name="常规_Sheet1_2" xfId="6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38100</xdr:colOff>
      <xdr:row>1</xdr:row>
      <xdr:rowOff>38100</xdr:rowOff>
    </xdr:from>
    <xdr:to>
      <xdr:col>0</xdr:col>
      <xdr:colOff>1533525</xdr:colOff>
      <xdr:row>3</xdr:row>
      <xdr:rowOff>9525</xdr:rowOff>
    </xdr:to>
    <xdr:cxnSp>
      <xdr:nvCxnSpPr>
        <xdr:cNvPr id="4" name="直接连接符 3"/>
        <xdr:cNvCxnSpPr/>
      </xdr:nvCxnSpPr>
      <xdr:spPr>
        <a:xfrm>
          <a:off x="38100" y="660400"/>
          <a:ext cx="1495425" cy="885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3"/>
  <sheetViews>
    <sheetView workbookViewId="0">
      <selection activeCell="C9" sqref="C9"/>
    </sheetView>
  </sheetViews>
  <sheetFormatPr defaultColWidth="9" defaultRowHeight="13.5" outlineLevelCol="3"/>
  <cols>
    <col min="2" max="2" width="23.125" style="42" customWidth="1"/>
    <col min="3" max="3" width="44.125" customWidth="1"/>
  </cols>
  <sheetData>
    <row r="1" ht="39" customHeight="1" spans="1:4">
      <c r="A1" s="43" t="s">
        <v>0</v>
      </c>
      <c r="B1" s="43"/>
      <c r="C1" s="43"/>
      <c r="D1" s="43"/>
    </row>
    <row r="2" ht="34" customHeight="1" spans="1:4">
      <c r="A2" s="44" t="s">
        <v>1</v>
      </c>
      <c r="B2" s="45" t="s">
        <v>2</v>
      </c>
      <c r="C2" s="44" t="s">
        <v>3</v>
      </c>
      <c r="D2" s="44" t="s">
        <v>4</v>
      </c>
    </row>
    <row r="3" ht="36" customHeight="1" spans="1:4">
      <c r="A3" s="46">
        <v>1</v>
      </c>
      <c r="B3" s="47" t="s">
        <v>5</v>
      </c>
      <c r="C3" s="46" t="s">
        <v>6</v>
      </c>
      <c r="D3" s="46"/>
    </row>
    <row r="4" ht="36" customHeight="1" spans="1:4">
      <c r="A4" s="46">
        <v>2</v>
      </c>
      <c r="B4" s="48"/>
      <c r="C4" s="46" t="s">
        <v>7</v>
      </c>
      <c r="D4" s="46"/>
    </row>
    <row r="5" ht="36" customHeight="1" spans="1:4">
      <c r="A5" s="46">
        <v>3</v>
      </c>
      <c r="B5" s="48"/>
      <c r="C5" s="46" t="s">
        <v>8</v>
      </c>
      <c r="D5" s="46"/>
    </row>
    <row r="6" ht="36" customHeight="1" spans="1:4">
      <c r="A6" s="46">
        <v>4</v>
      </c>
      <c r="B6" s="48"/>
      <c r="C6" s="46" t="s">
        <v>9</v>
      </c>
      <c r="D6" s="46"/>
    </row>
    <row r="7" ht="36" customHeight="1" spans="1:4">
      <c r="A7" s="46">
        <v>5</v>
      </c>
      <c r="B7" s="48"/>
      <c r="C7" s="46" t="s">
        <v>10</v>
      </c>
      <c r="D7" s="46"/>
    </row>
    <row r="8" ht="36" customHeight="1" spans="1:4">
      <c r="A8" s="46">
        <v>6</v>
      </c>
      <c r="B8" s="48"/>
      <c r="C8" s="46" t="s">
        <v>11</v>
      </c>
      <c r="D8" s="46"/>
    </row>
    <row r="9" ht="36" customHeight="1" spans="1:4">
      <c r="A9" s="46">
        <v>7</v>
      </c>
      <c r="B9" s="49"/>
      <c r="C9" s="46" t="s">
        <v>12</v>
      </c>
      <c r="D9" s="46"/>
    </row>
    <row r="10" ht="36" customHeight="1" spans="1:4">
      <c r="A10" s="46">
        <v>8</v>
      </c>
      <c r="B10" s="34" t="s">
        <v>13</v>
      </c>
      <c r="C10" s="46" t="s">
        <v>14</v>
      </c>
      <c r="D10" s="46"/>
    </row>
    <row r="11" ht="36" customHeight="1" spans="1:4">
      <c r="A11" s="46">
        <v>9</v>
      </c>
      <c r="B11" s="34"/>
      <c r="C11" s="46" t="s">
        <v>15</v>
      </c>
      <c r="D11" s="46"/>
    </row>
    <row r="12" ht="36" customHeight="1" spans="1:4">
      <c r="A12" s="46">
        <v>10</v>
      </c>
      <c r="B12" s="34"/>
      <c r="C12" s="46" t="s">
        <v>16</v>
      </c>
      <c r="D12" s="46"/>
    </row>
    <row r="13" ht="39" customHeight="1"/>
  </sheetData>
  <mergeCells count="3">
    <mergeCell ref="A1:D1"/>
    <mergeCell ref="B3:B9"/>
    <mergeCell ref="B10:B1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6"/>
  <sheetViews>
    <sheetView tabSelected="1" workbookViewId="0">
      <pane ySplit="5" topLeftCell="A6" activePane="bottomLeft" state="frozen"/>
      <selection/>
      <selection pane="bottomLeft" activeCell="F20" sqref="F20"/>
    </sheetView>
  </sheetViews>
  <sheetFormatPr defaultColWidth="9" defaultRowHeight="14.25"/>
  <cols>
    <col min="1" max="1" width="5" style="12" customWidth="1"/>
    <col min="2" max="2" width="5" style="13" customWidth="1"/>
    <col min="3" max="3" width="14.5" style="14" customWidth="1"/>
    <col min="4" max="4" width="6" style="14" customWidth="1"/>
    <col min="5" max="5" width="21.875" style="13" customWidth="1"/>
    <col min="6" max="6" width="11.75" style="13" customWidth="1"/>
    <col min="7" max="7" width="7.875" style="13" customWidth="1"/>
    <col min="8" max="8" width="39.25" style="15" customWidth="1"/>
    <col min="9" max="12" width="4.375" style="13" customWidth="1"/>
    <col min="13" max="13" width="6.625" style="13" customWidth="1"/>
    <col min="14" max="16384" width="9" style="12"/>
  </cols>
  <sheetData>
    <row r="1" s="10" customFormat="1" ht="27" customHeight="1" spans="1:13">
      <c r="A1" s="16" t="s">
        <v>17</v>
      </c>
      <c r="B1" s="17"/>
      <c r="C1" s="17"/>
      <c r="D1" s="18"/>
      <c r="E1" s="17"/>
      <c r="F1" s="17"/>
      <c r="G1" s="17"/>
      <c r="H1" s="19"/>
      <c r="I1" s="17"/>
      <c r="J1" s="17"/>
      <c r="K1" s="17"/>
      <c r="L1" s="17"/>
      <c r="M1" s="17"/>
    </row>
    <row r="2" s="10" customFormat="1" ht="20" customHeight="1" spans="1:13">
      <c r="A2" s="20" t="s">
        <v>18</v>
      </c>
      <c r="B2" s="21"/>
      <c r="C2" s="21"/>
      <c r="D2" s="22"/>
      <c r="E2" s="21"/>
      <c r="F2" s="21"/>
      <c r="G2" s="21"/>
      <c r="H2" s="20"/>
      <c r="I2" s="38" t="s">
        <v>19</v>
      </c>
      <c r="J2" s="38"/>
      <c r="K2" s="38"/>
      <c r="L2" s="38"/>
      <c r="M2" s="38"/>
    </row>
    <row r="3" s="10" customFormat="1" ht="15" customHeight="1" spans="1:13">
      <c r="A3" s="23" t="s">
        <v>1</v>
      </c>
      <c r="B3" s="23" t="s">
        <v>2</v>
      </c>
      <c r="C3" s="23" t="s">
        <v>20</v>
      </c>
      <c r="D3" s="23" t="s">
        <v>21</v>
      </c>
      <c r="E3" s="23" t="s">
        <v>22</v>
      </c>
      <c r="F3" s="23" t="s">
        <v>23</v>
      </c>
      <c r="G3" s="23" t="s">
        <v>24</v>
      </c>
      <c r="H3" s="23" t="s">
        <v>25</v>
      </c>
      <c r="I3" s="23" t="s">
        <v>26</v>
      </c>
      <c r="J3" s="24"/>
      <c r="K3" s="24"/>
      <c r="L3" s="24"/>
      <c r="M3" s="23" t="s">
        <v>27</v>
      </c>
    </row>
    <row r="4" s="10" customFormat="1" spans="1:13">
      <c r="A4" s="24"/>
      <c r="B4" s="23"/>
      <c r="C4" s="23"/>
      <c r="D4" s="23"/>
      <c r="E4" s="24"/>
      <c r="F4" s="24"/>
      <c r="G4" s="23"/>
      <c r="H4" s="24"/>
      <c r="I4" s="39" t="s">
        <v>28</v>
      </c>
      <c r="J4" s="40"/>
      <c r="K4" s="40"/>
      <c r="L4" s="40"/>
      <c r="M4" s="23"/>
    </row>
    <row r="5" s="10" customFormat="1" spans="1:13">
      <c r="A5" s="24"/>
      <c r="B5" s="23"/>
      <c r="C5" s="23"/>
      <c r="D5" s="23"/>
      <c r="E5" s="24"/>
      <c r="F5" s="24"/>
      <c r="G5" s="23"/>
      <c r="H5" s="24"/>
      <c r="I5" s="23" t="s">
        <v>29</v>
      </c>
      <c r="J5" s="23" t="s">
        <v>30</v>
      </c>
      <c r="K5" s="23" t="s">
        <v>31</v>
      </c>
      <c r="L5" s="23" t="s">
        <v>32</v>
      </c>
      <c r="M5" s="23"/>
    </row>
    <row r="6" s="11" customFormat="1" ht="108" spans="1:13">
      <c r="A6" s="25">
        <v>1</v>
      </c>
      <c r="B6" s="26" t="s">
        <v>5</v>
      </c>
      <c r="C6" s="27" t="s">
        <v>6</v>
      </c>
      <c r="D6" s="28" t="s">
        <v>33</v>
      </c>
      <c r="E6" s="29" t="s">
        <v>34</v>
      </c>
      <c r="F6" s="30" t="s">
        <v>35</v>
      </c>
      <c r="G6" s="26" t="s">
        <v>36</v>
      </c>
      <c r="H6" s="31" t="s">
        <v>37</v>
      </c>
      <c r="I6" s="26">
        <v>1</v>
      </c>
      <c r="J6" s="26">
        <v>3</v>
      </c>
      <c r="K6" s="26">
        <v>15</v>
      </c>
      <c r="L6" s="26">
        <v>45</v>
      </c>
      <c r="M6" s="41" t="s">
        <v>38</v>
      </c>
    </row>
    <row r="7" s="11" customFormat="1" ht="96" spans="1:13">
      <c r="A7" s="25">
        <v>2</v>
      </c>
      <c r="B7" s="26"/>
      <c r="C7" s="27"/>
      <c r="D7" s="32" t="s">
        <v>39</v>
      </c>
      <c r="E7" s="32" t="s">
        <v>40</v>
      </c>
      <c r="F7" s="30" t="s">
        <v>41</v>
      </c>
      <c r="G7" s="26" t="s">
        <v>36</v>
      </c>
      <c r="H7" s="33" t="s">
        <v>42</v>
      </c>
      <c r="I7" s="26">
        <v>1</v>
      </c>
      <c r="J7" s="26">
        <v>3</v>
      </c>
      <c r="K7" s="26">
        <v>10</v>
      </c>
      <c r="L7" s="26">
        <v>30</v>
      </c>
      <c r="M7" s="41" t="s">
        <v>38</v>
      </c>
    </row>
    <row r="8" s="11" customFormat="1" ht="120" spans="1:13">
      <c r="A8" s="25">
        <v>3</v>
      </c>
      <c r="B8" s="25" t="s">
        <v>5</v>
      </c>
      <c r="C8" s="26" t="s">
        <v>7</v>
      </c>
      <c r="D8" s="26" t="s">
        <v>33</v>
      </c>
      <c r="E8" s="26" t="s">
        <v>43</v>
      </c>
      <c r="F8" s="30" t="s">
        <v>44</v>
      </c>
      <c r="G8" s="26" t="s">
        <v>36</v>
      </c>
      <c r="H8" s="33" t="s">
        <v>45</v>
      </c>
      <c r="I8" s="26">
        <v>1</v>
      </c>
      <c r="J8" s="26">
        <v>3</v>
      </c>
      <c r="K8" s="26">
        <v>15</v>
      </c>
      <c r="L8" s="26">
        <v>45</v>
      </c>
      <c r="M8" s="41" t="s">
        <v>38</v>
      </c>
    </row>
    <row r="9" s="11" customFormat="1" ht="84" spans="1:13">
      <c r="A9" s="25">
        <v>4</v>
      </c>
      <c r="B9" s="25" t="s">
        <v>5</v>
      </c>
      <c r="C9" s="26" t="s">
        <v>8</v>
      </c>
      <c r="D9" s="26" t="s">
        <v>33</v>
      </c>
      <c r="E9" s="26" t="s">
        <v>46</v>
      </c>
      <c r="F9" s="30" t="s">
        <v>47</v>
      </c>
      <c r="G9" s="26" t="s">
        <v>48</v>
      </c>
      <c r="H9" s="33" t="s">
        <v>49</v>
      </c>
      <c r="I9" s="26">
        <v>1</v>
      </c>
      <c r="J9" s="26">
        <v>3</v>
      </c>
      <c r="K9" s="26">
        <v>15</v>
      </c>
      <c r="L9" s="26">
        <v>45</v>
      </c>
      <c r="M9" s="41" t="s">
        <v>38</v>
      </c>
    </row>
    <row r="10" s="11" customFormat="1" ht="108" spans="1:13">
      <c r="A10" s="25">
        <v>5</v>
      </c>
      <c r="B10" s="34" t="s">
        <v>5</v>
      </c>
      <c r="C10" s="26" t="s">
        <v>9</v>
      </c>
      <c r="D10" s="26" t="s">
        <v>33</v>
      </c>
      <c r="E10" s="26" t="s">
        <v>50</v>
      </c>
      <c r="F10" s="30" t="s">
        <v>51</v>
      </c>
      <c r="G10" s="26" t="s">
        <v>36</v>
      </c>
      <c r="H10" s="33" t="s">
        <v>52</v>
      </c>
      <c r="I10" s="26">
        <v>1</v>
      </c>
      <c r="J10" s="26">
        <v>3</v>
      </c>
      <c r="K10" s="26">
        <v>15</v>
      </c>
      <c r="L10" s="26">
        <v>45</v>
      </c>
      <c r="M10" s="41" t="s">
        <v>38</v>
      </c>
    </row>
    <row r="11" s="11" customFormat="1" ht="108" spans="1:13">
      <c r="A11" s="25">
        <v>6</v>
      </c>
      <c r="B11" s="34" t="s">
        <v>5</v>
      </c>
      <c r="C11" s="26" t="s">
        <v>10</v>
      </c>
      <c r="D11" s="26" t="s">
        <v>33</v>
      </c>
      <c r="E11" s="32" t="s">
        <v>53</v>
      </c>
      <c r="F11" s="30" t="s">
        <v>54</v>
      </c>
      <c r="G11" s="26" t="s">
        <v>48</v>
      </c>
      <c r="H11" s="33" t="s">
        <v>55</v>
      </c>
      <c r="I11" s="26">
        <v>3</v>
      </c>
      <c r="J11" s="26">
        <v>3</v>
      </c>
      <c r="K11" s="26">
        <v>1</v>
      </c>
      <c r="L11" s="26">
        <f>I11*J11*K11</f>
        <v>9</v>
      </c>
      <c r="M11" s="41" t="s">
        <v>38</v>
      </c>
    </row>
    <row r="12" s="11" customFormat="1" ht="108" spans="1:13">
      <c r="A12" s="25">
        <v>7</v>
      </c>
      <c r="B12" s="34"/>
      <c r="C12" s="26"/>
      <c r="D12" s="26" t="s">
        <v>39</v>
      </c>
      <c r="E12" s="32" t="s">
        <v>56</v>
      </c>
      <c r="F12" s="30" t="s">
        <v>57</v>
      </c>
      <c r="G12" s="26" t="s">
        <v>48</v>
      </c>
      <c r="H12" s="33" t="s">
        <v>58</v>
      </c>
      <c r="I12" s="26">
        <v>1</v>
      </c>
      <c r="J12" s="26">
        <v>6</v>
      </c>
      <c r="K12" s="26">
        <v>1</v>
      </c>
      <c r="L12" s="26">
        <f>I12*J12*K12</f>
        <v>6</v>
      </c>
      <c r="M12" s="41" t="s">
        <v>38</v>
      </c>
    </row>
    <row r="13" s="11" customFormat="1" ht="108" spans="1:13">
      <c r="A13" s="25">
        <v>8</v>
      </c>
      <c r="B13" s="25" t="s">
        <v>5</v>
      </c>
      <c r="C13" s="26" t="s">
        <v>11</v>
      </c>
      <c r="D13" s="26" t="s">
        <v>39</v>
      </c>
      <c r="E13" s="32" t="s">
        <v>59</v>
      </c>
      <c r="F13" s="30" t="s">
        <v>60</v>
      </c>
      <c r="G13" s="26" t="s">
        <v>48</v>
      </c>
      <c r="H13" s="33" t="s">
        <v>61</v>
      </c>
      <c r="I13" s="26">
        <v>3</v>
      </c>
      <c r="J13" s="26">
        <v>6</v>
      </c>
      <c r="K13" s="26">
        <v>3</v>
      </c>
      <c r="L13" s="26">
        <v>54</v>
      </c>
      <c r="M13" s="41" t="s">
        <v>38</v>
      </c>
    </row>
    <row r="14" s="11" customFormat="1" ht="96" spans="1:13">
      <c r="A14" s="25">
        <v>9</v>
      </c>
      <c r="B14" s="25"/>
      <c r="C14" s="26"/>
      <c r="D14" s="26" t="s">
        <v>33</v>
      </c>
      <c r="E14" s="32" t="s">
        <v>62</v>
      </c>
      <c r="F14" s="30" t="s">
        <v>63</v>
      </c>
      <c r="G14" s="26" t="s">
        <v>48</v>
      </c>
      <c r="H14" s="33" t="s">
        <v>64</v>
      </c>
      <c r="I14" s="26">
        <v>1</v>
      </c>
      <c r="J14" s="26">
        <v>6</v>
      </c>
      <c r="K14" s="26">
        <v>7</v>
      </c>
      <c r="L14" s="26">
        <v>42</v>
      </c>
      <c r="M14" s="41" t="s">
        <v>38</v>
      </c>
    </row>
    <row r="15" s="11" customFormat="1" ht="98" customHeight="1" spans="1:13">
      <c r="A15" s="25">
        <v>10</v>
      </c>
      <c r="B15" s="25" t="s">
        <v>13</v>
      </c>
      <c r="C15" s="26" t="s">
        <v>14</v>
      </c>
      <c r="D15" s="26" t="s">
        <v>33</v>
      </c>
      <c r="E15" s="32" t="s">
        <v>65</v>
      </c>
      <c r="F15" s="30" t="s">
        <v>66</v>
      </c>
      <c r="G15" s="26" t="s">
        <v>67</v>
      </c>
      <c r="H15" s="33" t="s">
        <v>68</v>
      </c>
      <c r="I15" s="26">
        <v>1</v>
      </c>
      <c r="J15" s="26">
        <v>6</v>
      </c>
      <c r="K15" s="26">
        <v>3</v>
      </c>
      <c r="L15" s="26">
        <v>18</v>
      </c>
      <c r="M15" s="41" t="s">
        <v>38</v>
      </c>
    </row>
    <row r="16" s="11" customFormat="1" ht="72" spans="1:13">
      <c r="A16" s="25">
        <v>11</v>
      </c>
      <c r="B16" s="25"/>
      <c r="C16" s="26"/>
      <c r="D16" s="26" t="s">
        <v>69</v>
      </c>
      <c r="E16" s="32" t="s">
        <v>70</v>
      </c>
      <c r="F16" s="30" t="s">
        <v>66</v>
      </c>
      <c r="G16" s="26" t="s">
        <v>67</v>
      </c>
      <c r="H16" s="33" t="s">
        <v>71</v>
      </c>
      <c r="I16" s="26">
        <v>1</v>
      </c>
      <c r="J16" s="26">
        <v>6</v>
      </c>
      <c r="K16" s="26">
        <v>3</v>
      </c>
      <c r="L16" s="26">
        <v>18</v>
      </c>
      <c r="M16" s="41" t="s">
        <v>38</v>
      </c>
    </row>
    <row r="17" s="11" customFormat="1" ht="84" spans="1:13">
      <c r="A17" s="25">
        <v>12</v>
      </c>
      <c r="B17" s="35" t="s">
        <v>13</v>
      </c>
      <c r="C17" s="26" t="s">
        <v>15</v>
      </c>
      <c r="D17" s="26" t="s">
        <v>33</v>
      </c>
      <c r="E17" s="32" t="s">
        <v>72</v>
      </c>
      <c r="F17" s="30" t="s">
        <v>73</v>
      </c>
      <c r="G17" s="26" t="s">
        <v>36</v>
      </c>
      <c r="H17" s="33" t="s">
        <v>74</v>
      </c>
      <c r="I17" s="26">
        <v>1</v>
      </c>
      <c r="J17" s="26">
        <v>3</v>
      </c>
      <c r="K17" s="26">
        <v>15</v>
      </c>
      <c r="L17" s="26">
        <v>45</v>
      </c>
      <c r="M17" s="41" t="s">
        <v>38</v>
      </c>
    </row>
    <row r="18" s="11" customFormat="1" ht="108" spans="1:13">
      <c r="A18" s="25">
        <v>13</v>
      </c>
      <c r="B18" s="35" t="s">
        <v>13</v>
      </c>
      <c r="C18" s="26" t="s">
        <v>16</v>
      </c>
      <c r="D18" s="26" t="s">
        <v>33</v>
      </c>
      <c r="E18" s="32" t="s">
        <v>75</v>
      </c>
      <c r="F18" s="30" t="s">
        <v>76</v>
      </c>
      <c r="G18" s="26" t="s">
        <v>36</v>
      </c>
      <c r="H18" s="33" t="s">
        <v>77</v>
      </c>
      <c r="I18" s="26">
        <v>1</v>
      </c>
      <c r="J18" s="26">
        <v>6</v>
      </c>
      <c r="K18" s="26">
        <v>1</v>
      </c>
      <c r="L18" s="26">
        <f>I18*J18*K18</f>
        <v>6</v>
      </c>
      <c r="M18" s="41" t="s">
        <v>38</v>
      </c>
    </row>
    <row r="19" s="12" customFormat="1" ht="96" spans="1:13">
      <c r="A19" s="25">
        <v>14</v>
      </c>
      <c r="B19" s="25" t="s">
        <v>13</v>
      </c>
      <c r="C19" s="36" t="s">
        <v>12</v>
      </c>
      <c r="D19" s="26" t="s">
        <v>33</v>
      </c>
      <c r="E19" s="36" t="s">
        <v>78</v>
      </c>
      <c r="F19" s="25" t="s">
        <v>79</v>
      </c>
      <c r="G19" s="26" t="s">
        <v>48</v>
      </c>
      <c r="H19" s="33" t="s">
        <v>80</v>
      </c>
      <c r="I19" s="26">
        <v>1</v>
      </c>
      <c r="J19" s="26">
        <v>6</v>
      </c>
      <c r="K19" s="26">
        <v>1</v>
      </c>
      <c r="L19" s="26">
        <f>I19*J19*K19</f>
        <v>6</v>
      </c>
      <c r="M19" s="41" t="s">
        <v>38</v>
      </c>
    </row>
    <row r="20" ht="96" spans="1:13">
      <c r="A20" s="25">
        <v>15</v>
      </c>
      <c r="B20" s="25"/>
      <c r="C20" s="36"/>
      <c r="D20" s="26" t="s">
        <v>39</v>
      </c>
      <c r="E20" s="26" t="s">
        <v>40</v>
      </c>
      <c r="F20" s="26" t="s">
        <v>41</v>
      </c>
      <c r="G20" s="26" t="s">
        <v>48</v>
      </c>
      <c r="H20" s="33" t="s">
        <v>81</v>
      </c>
      <c r="I20" s="26">
        <v>1</v>
      </c>
      <c r="J20" s="26">
        <v>3</v>
      </c>
      <c r="K20" s="26">
        <v>10</v>
      </c>
      <c r="L20" s="26">
        <v>30</v>
      </c>
      <c r="M20" s="41" t="s">
        <v>38</v>
      </c>
    </row>
    <row r="21" spans="8:8">
      <c r="H21" s="37"/>
    </row>
    <row r="22" spans="8:8">
      <c r="H22" s="37"/>
    </row>
    <row r="23" spans="8:8">
      <c r="H23" s="37"/>
    </row>
    <row r="24" spans="8:8">
      <c r="H24" s="37"/>
    </row>
    <row r="26" spans="8:8">
      <c r="H26" s="37"/>
    </row>
  </sheetData>
  <mergeCells count="25">
    <mergeCell ref="A1:M1"/>
    <mergeCell ref="A2:E2"/>
    <mergeCell ref="F2:H2"/>
    <mergeCell ref="I2:M2"/>
    <mergeCell ref="I3:L3"/>
    <mergeCell ref="I4:L4"/>
    <mergeCell ref="A3:A5"/>
    <mergeCell ref="B3:B5"/>
    <mergeCell ref="B6:B7"/>
    <mergeCell ref="B11:B12"/>
    <mergeCell ref="B13:B14"/>
    <mergeCell ref="B15:B16"/>
    <mergeCell ref="B19:B20"/>
    <mergeCell ref="C3:C5"/>
    <mergeCell ref="C6:C7"/>
    <mergeCell ref="C11:C12"/>
    <mergeCell ref="C13:C14"/>
    <mergeCell ref="C15:C16"/>
    <mergeCell ref="C19:C20"/>
    <mergeCell ref="D3:D5"/>
    <mergeCell ref="E3:E5"/>
    <mergeCell ref="F3:F5"/>
    <mergeCell ref="G3:G5"/>
    <mergeCell ref="H3:H5"/>
    <mergeCell ref="M3:M5"/>
  </mergeCells>
  <printOptions horizontalCentered="1" verticalCentered="1"/>
  <pageMargins left="0.15625" right="0.0388888888888889" top="0.15625" bottom="0.118055555555556" header="0.297916666666667" footer="0.297916666666667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8"/>
  <sheetViews>
    <sheetView workbookViewId="0">
      <selection activeCell="C14" sqref="C14"/>
    </sheetView>
  </sheetViews>
  <sheetFormatPr defaultColWidth="9" defaultRowHeight="13.5" outlineLevelRow="7" outlineLevelCol="2"/>
  <cols>
    <col min="1" max="3" width="20.25" customWidth="1"/>
  </cols>
  <sheetData>
    <row r="1" ht="49" customHeight="1" spans="1:3">
      <c r="A1" s="1" t="s">
        <v>82</v>
      </c>
      <c r="B1" s="1"/>
      <c r="C1" s="1"/>
    </row>
    <row r="2" ht="36" customHeight="1" spans="1:3">
      <c r="A2" s="2" t="s">
        <v>83</v>
      </c>
      <c r="B2" s="3" t="s">
        <v>5</v>
      </c>
      <c r="C2" s="4"/>
    </row>
    <row r="3" ht="36" customHeight="1" spans="1:3">
      <c r="A3" s="5"/>
      <c r="B3" s="6" t="s">
        <v>84</v>
      </c>
      <c r="C3" s="6" t="s">
        <v>85</v>
      </c>
    </row>
    <row r="4" ht="36" customHeight="1" spans="1:3">
      <c r="A4" s="7" t="s">
        <v>86</v>
      </c>
      <c r="B4" s="7">
        <v>0</v>
      </c>
      <c r="C4" s="8">
        <v>0</v>
      </c>
    </row>
    <row r="5" ht="36" customHeight="1" spans="1:3">
      <c r="A5" s="7" t="s">
        <v>87</v>
      </c>
      <c r="B5" s="7">
        <v>0</v>
      </c>
      <c r="C5" s="8">
        <v>0</v>
      </c>
    </row>
    <row r="6" ht="36" customHeight="1" spans="1:3">
      <c r="A6" s="7" t="s">
        <v>88</v>
      </c>
      <c r="B6" s="7">
        <v>15</v>
      </c>
      <c r="C6" s="9">
        <f>B6/B7</f>
        <v>1</v>
      </c>
    </row>
    <row r="7" ht="36" customHeight="1" spans="1:3">
      <c r="A7" s="7" t="s">
        <v>89</v>
      </c>
      <c r="B7" s="7">
        <f>SUM(B4:B6)</f>
        <v>15</v>
      </c>
      <c r="C7" s="7">
        <f>SUM(C4:C6)</f>
        <v>1</v>
      </c>
    </row>
    <row r="8" ht="36" customHeight="1"/>
  </sheetData>
  <mergeCells count="3">
    <mergeCell ref="A1:C1"/>
    <mergeCell ref="B2:C2"/>
    <mergeCell ref="A2:A3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危险源辨识与风险评价信息清单</vt:lpstr>
      <vt:lpstr>危险源辨识与风险评价信息一览表</vt:lpstr>
      <vt:lpstr>危险源分布统计一览表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2016-06-26T09:02:00Z</dcterms:created>
  <dcterms:modified xsi:type="dcterms:W3CDTF">2016-12-12T06:43:28Z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