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520" activeTab="1"/>
  </bookViews>
  <sheets>
    <sheet name=" 危险源辨识与风险评价信息清单" sheetId="1" r:id="rId1"/>
    <sheet name="危险源辨识与风险评价信息一览表" sheetId="2" r:id="rId2"/>
    <sheet name="危险源分布统计一览表" sheetId="3" r:id="rId3"/>
  </sheets>
  <definedNames>
    <definedName name="_xlnm._FilterDatabase" localSheetId="1" hidden="1">危险源辨识与风险评价信息一览表!$A$5:$M$40</definedName>
  </definedNames>
  <calcPr calcId="144525"/>
</workbook>
</file>

<file path=xl/sharedStrings.xml><?xml version="1.0" encoding="utf-8"?>
<sst xmlns="http://schemas.openxmlformats.org/spreadsheetml/2006/main" count="173">
  <si>
    <t xml:space="preserve"> 危险源辨识与风险评价信息清单</t>
  </si>
  <si>
    <t>序号</t>
  </si>
  <si>
    <t>作业区域</t>
  </si>
  <si>
    <t>作业活动/设备设施/环境</t>
  </si>
  <si>
    <t>备注</t>
  </si>
  <si>
    <t>污水处理作业</t>
  </si>
  <si>
    <t>配药</t>
  </si>
  <si>
    <t>检查及维护保养设备</t>
  </si>
  <si>
    <t>接水样</t>
  </si>
  <si>
    <t>水池</t>
  </si>
  <si>
    <t>高处作业</t>
  </si>
  <si>
    <t>处理水</t>
  </si>
  <si>
    <t>安装拆卸作业</t>
  </si>
  <si>
    <t>设备搬运</t>
  </si>
  <si>
    <t>设备安装与拆卸</t>
  </si>
  <si>
    <t>试机</t>
  </si>
  <si>
    <t>切割作业</t>
  </si>
  <si>
    <t>准备</t>
  </si>
  <si>
    <t>切割</t>
  </si>
  <si>
    <t>狭窄空间作业</t>
  </si>
  <si>
    <t>使用机器</t>
  </si>
  <si>
    <t>焊接作业</t>
  </si>
  <si>
    <t>搬运电焊机</t>
  </si>
  <si>
    <t>连接电源</t>
  </si>
  <si>
    <t>敲打焊渣</t>
  </si>
  <si>
    <t>狭窄空间焊接</t>
  </si>
  <si>
    <t>高空焊接</t>
  </si>
  <si>
    <t>气瓶</t>
  </si>
  <si>
    <t>维修作业</t>
  </si>
  <si>
    <t>检查故障</t>
  </si>
  <si>
    <t>拆卸故障配件</t>
  </si>
  <si>
    <t>装配零部件</t>
  </si>
  <si>
    <t>使用工器具</t>
  </si>
  <si>
    <r>
      <rPr>
        <b/>
        <sz val="14"/>
        <rFont val="宋体"/>
        <charset val="134"/>
      </rPr>
      <t xml:space="preserve">                          </t>
    </r>
    <r>
      <rPr>
        <b/>
        <sz val="18"/>
        <rFont val="宋体"/>
        <charset val="134"/>
      </rPr>
      <t>危险源辨识与风险评价信息一览表</t>
    </r>
    <r>
      <rPr>
        <b/>
        <sz val="14"/>
        <rFont val="宋体"/>
        <charset val="134"/>
      </rPr>
      <t xml:space="preserve">                 HF-D-AJB-049</t>
    </r>
  </si>
  <si>
    <t>辨识区域（部位、场所）：维修室</t>
  </si>
  <si>
    <t>三级为黄色、四级为蓝色</t>
  </si>
  <si>
    <t>作业活动/设备设施/环境名称：</t>
  </si>
  <si>
    <t>危险源分类</t>
  </si>
  <si>
    <t>危险因素</t>
  </si>
  <si>
    <t>可能导致的事故</t>
  </si>
  <si>
    <t>事故类别</t>
  </si>
  <si>
    <t>控制措施</t>
  </si>
  <si>
    <t>风险评价</t>
  </si>
  <si>
    <t>风险等级</t>
  </si>
  <si>
    <t>作业条件危险性评价法</t>
  </si>
  <si>
    <t>L</t>
  </si>
  <si>
    <t>E</t>
  </si>
  <si>
    <t>C</t>
  </si>
  <si>
    <t>D</t>
  </si>
  <si>
    <t>人的因素</t>
  </si>
  <si>
    <t>未穿戴防护用品</t>
  </si>
  <si>
    <t>腐蚀、勿食、伤手</t>
  </si>
  <si>
    <t>其他伤害</t>
  </si>
  <si>
    <t>一、管理措施：按照安全操作规程正确操作，佩戴安全防护用品；定期组织员工安全培训，提高安全意识；
二、个体防护：佩戴防护口罩与手套；
三、应急措施：如发生事故紧急送医。</t>
  </si>
  <si>
    <t>四级（蓝）</t>
  </si>
  <si>
    <t>物的因素</t>
  </si>
  <si>
    <t>线路损坏、防护栏损坏</t>
  </si>
  <si>
    <t xml:space="preserve">导致跌落、滑倒、触电 </t>
  </si>
  <si>
    <t>其他伤害、触电</t>
  </si>
  <si>
    <t>一、工程措施：照明设施良好；
二、管理措施：做好日常安全防护检查，及时排查及整改隐患；
三、应急措施：如发生事故紧急送医。</t>
  </si>
  <si>
    <t>未做好安全防护</t>
  </si>
  <si>
    <t>导致人员跌落、摔伤</t>
  </si>
  <si>
    <t>一、管理措施：做好安全防护，提高安全意识做好安全防护；
二、应急措施：如发生事故紧急送医。</t>
  </si>
  <si>
    <t>导致人员坠落、掩溺</t>
  </si>
  <si>
    <t>淹溺</t>
  </si>
  <si>
    <t>一、管理措施：做好安全防护，日常安全检查，提高安全意识做好安全防护；
二、应急措施：如发生事故紧急送医。</t>
  </si>
  <si>
    <t>高处坠落</t>
  </si>
  <si>
    <t>一、管理措施：开据高处作业票；使用有防护栏爬梯及脚手架；
二、个体防护：带好安全带与安全帽；
三、应急措施：如发生事故紧急送医。</t>
  </si>
  <si>
    <t>环境因素</t>
  </si>
  <si>
    <t>周围有烟火</t>
  </si>
  <si>
    <t>引起火灾、爆炸</t>
  </si>
  <si>
    <t>火灾、其他伤害</t>
  </si>
  <si>
    <t>一、管理措施：加强监督管理；粘贴“禁止烟火”标识； 
二、应急措施：紧急断电停机，避免发生事故。</t>
  </si>
  <si>
    <t>沼气</t>
  </si>
  <si>
    <t>导致中毒、窒息</t>
  </si>
  <si>
    <t>中毒和窒息</t>
  </si>
  <si>
    <t>一、管理措施：加强通风；
二、个体防护：佩戴防护口罩；
三、应急措施：如发生事故紧急送医。</t>
  </si>
  <si>
    <t>野蛮操作</t>
  </si>
  <si>
    <t>碰坏设备、人身伤害</t>
  </si>
  <si>
    <t>机械伤害</t>
  </si>
  <si>
    <t>一、管理措施：加强安全培训，禁止野蛮操作
二、个体防护：搬运时配备防护手套
三、应急措施：如发生事故紧急送医。</t>
  </si>
  <si>
    <t>未带安全防护用品</t>
  </si>
  <si>
    <t>挤伤、砸伤</t>
  </si>
  <si>
    <t>机械伤害、物体打击</t>
  </si>
  <si>
    <t>一、管理措施：加强安全培训，禁止野蛮操作；
二、个体防护：配备防护手套；
三、应急措施：如发生事故紧急送医。</t>
  </si>
  <si>
    <t>高空坠落</t>
  </si>
  <si>
    <t>一、管理措施：开据工作票，加强安全培训与现场监督检查; 
二、个体防护：佩戴安全带，并在作业底部加垫子
三、应急措施：如发生事故紧急送医。</t>
  </si>
  <si>
    <t>三级（黄）</t>
  </si>
  <si>
    <t>没有手动运行，带电试机</t>
  </si>
  <si>
    <t>致使设备损坏，人员受伤</t>
  </si>
  <si>
    <t>一、管理措施：先手动再点动、严格按操作规程;定期组织员工安全培训，提高安全意识；
三、应急措施：如发生事故紧急送医。</t>
  </si>
  <si>
    <t>搬运气瓶时野蛮操作</t>
  </si>
  <si>
    <t>损坏气瓶、砸伤肢体、爆炸</t>
  </si>
  <si>
    <t>一、工程措施：气瓶防撞圈加强安全检查与安全培训；
二、应急措施：及时停止作业，如发生紧急情况立即送医。</t>
  </si>
  <si>
    <t>未按规定佩戴眼镜</t>
  </si>
  <si>
    <t>导致人员损伤眼睛、火灾</t>
  </si>
  <si>
    <t>一、工程措施：设置灭火器；
二、管理措施：提高安全意识，作业前进行风险辨识；
三、个体防护：佩戴眼镜；
四、应急措施：如发生事故紧急送医。</t>
  </si>
  <si>
    <t>接触刚切割后的工件</t>
  </si>
  <si>
    <t>导致人员烫伤</t>
  </si>
  <si>
    <t>灼烫</t>
  </si>
  <si>
    <t>一、管理措施：加强安全培训，提高安全意识；
二、个体防护：穿戴工作服、佩戴防护手套；
三、应急措施：如发生事故紧急送医。</t>
  </si>
  <si>
    <t>没有加风机</t>
  </si>
  <si>
    <t>导致人员窒息、爆炸</t>
  </si>
  <si>
    <t>一、工程措施：安置风机，加装安全防护装置；
二、管理措施：加强安全检查，作业前进行风险辨识；
三、应急措施：如发生事故紧急送医。</t>
  </si>
  <si>
    <t>违章作业</t>
  </si>
  <si>
    <t>导致触电、人身伤害</t>
  </si>
  <si>
    <t>触电</t>
  </si>
  <si>
    <t>一、管理措施：加强安全培训，严格执行安全操作规程；定期组织员工安全培训，提高安全意识；
二、应急措施：如发生事故紧急送医。</t>
  </si>
  <si>
    <t xml:space="preserve">焊接作业 </t>
  </si>
  <si>
    <t>未切断电源</t>
  </si>
  <si>
    <t>一、工程措施：短路保护；
二、管理措施：搬运焊机必须切断电源；
三、个体防护：佩戴防护手套；
四、应急措施：如发生事故紧急送医。</t>
  </si>
  <si>
    <t>接错电源/接触带电部位</t>
  </si>
  <si>
    <t>一、工程措施：短路保护；
二、管理措施：找专业电工接电；
三、个体防护：佩戴绝缘手套；
四、应急措施：如发生事故紧急送医。</t>
  </si>
  <si>
    <t>未带眼镜、防护服</t>
  </si>
  <si>
    <t>刺伤眼睛，烫伤</t>
  </si>
  <si>
    <t>一、个体防护：进行焊接做行业时必须穿劳保服，戴护目镜；定期组织员工安全培训，提高安全意识；
二、应急措施：如发生事故紧急送医。</t>
  </si>
  <si>
    <t>周围未作防火措施</t>
  </si>
  <si>
    <t>一、工程措施：设置灭火器；
二、管理措施：严格按操作规程作业，增加监护人员；定期组织员工安全培训，提高安全意识；
三、应急措施：如发生事故紧急送医。</t>
  </si>
  <si>
    <t>不带口罩</t>
  </si>
  <si>
    <t>烟尘导致尘肺</t>
  </si>
  <si>
    <t>一、工程措施：安装通风装置；
二、管理措施：加强通风；定期组织员工安全培训，提高安全意识；
三、个体防护：佩戴口罩；
四、应急措施：如发生事故紧急送医。</t>
  </si>
  <si>
    <t>不带眼镜</t>
  </si>
  <si>
    <t>焊渣飞溅刺伤眼睛</t>
  </si>
  <si>
    <t>一、个体防护：按要求佩戴眼镜；
二、应急措施：如发生事故紧急送医。</t>
  </si>
  <si>
    <t>未加强通风</t>
  </si>
  <si>
    <t>致人缺氧或窒息</t>
  </si>
  <si>
    <t>一、工程措施：安装通风装置；
二、管理措施：注意通风换气；
三、应急措施：如发生事故紧急送医。</t>
  </si>
  <si>
    <t>未使用安全带</t>
  </si>
  <si>
    <t>摔伤</t>
  </si>
  <si>
    <t>一、个体防护：按要求佩带安全带；
二、应急措施：如发生事故紧急送医。</t>
  </si>
  <si>
    <t>未将下部可燃物体移开</t>
  </si>
  <si>
    <t>火灾</t>
  </si>
  <si>
    <t>一、工程措施：设置灭火器；
二、管理措施：按动火作业规定作业；定期组织员工安全培训，提高安全意识；
三、应急措施：如发生事故紧急送医。</t>
  </si>
  <si>
    <t>动火区内气瓶未做倾倒设施</t>
  </si>
  <si>
    <t>砸伤</t>
  </si>
  <si>
    <t>物体打击</t>
  </si>
  <si>
    <t>一、工程措施：安装防倾倒装置；
二、应急措施：如发生事故紧急送医。</t>
  </si>
  <si>
    <t xml:space="preserve">维修作业 </t>
  </si>
  <si>
    <t>带电检查故障</t>
  </si>
  <si>
    <t>触电及机械损伤</t>
  </si>
  <si>
    <t>一、管理措施：按操作规程作业、单人操作，加人监护；
二、应急措施：如发生事故紧急送医。</t>
  </si>
  <si>
    <t>未佩戴手套</t>
  </si>
  <si>
    <t>挤伤、砸伤肢体</t>
  </si>
  <si>
    <t>一、管理措施：工作时要精力集中，多人工作注意协调；
二、个体防护：佩戴手套；
三、应急措施：如发生事故紧急送医。</t>
  </si>
  <si>
    <t>砸伤肢体</t>
  </si>
  <si>
    <t>一、管理措施：工作时佩戴手套，集中注意力；定期组织员工安全培训，提高安全意识；
二、个体防护：佩戴手套；
三、应急措施：如发生事故紧急送医。</t>
  </si>
  <si>
    <t>未手动运转就通电试机</t>
  </si>
  <si>
    <t>装配不到位损坏设备、损伤人员</t>
  </si>
  <si>
    <t>一、管理措施：先手动运行，再通电点动；按照安全操作规程操作；定期组织员工安全培训，提高安全意识；
二、应急措施：如发生事故紧急送医。</t>
  </si>
  <si>
    <t>未切断电源、未佩戴防护用品、带病使用工器具、非操作人员使用</t>
  </si>
  <si>
    <t>触电、伤手、伤眼</t>
  </si>
  <si>
    <t>一、管理措施：正确按照安全操作规程操作，使用前做好安全检查，加强安全培训，提高安全意识；
二、个体防护：佩戴手套；
三、应急措施：如发生事故紧急送医。</t>
  </si>
  <si>
    <t>未按要求穿戴防护用品</t>
  </si>
  <si>
    <t>人员受伤、触电</t>
  </si>
  <si>
    <t>一、管理措施：班前安全会议与岗前自检；定期组织员工安全培训，提高安全意识；
二、个体防护：按要求穿戴防护用品、
三、应急措施：如发生事故紧急送医。</t>
  </si>
  <si>
    <t>未带防护面罩、湿手操作、未带电焊手套</t>
  </si>
  <si>
    <t>皮肤辐射、弧光刺眼、触电、飞溅的焊渣导致皮肤灼伤</t>
  </si>
  <si>
    <t>一、管理措施：禁止湿手操作、班前安全会议与岗前自检；定期组织员工安全培训，提高安全意识；
二、个体防护：佩戴防护面罩、佩戴电焊手套；
三、应急措施：如发生事故紧急送医。</t>
  </si>
  <si>
    <t>工人衣袖或头发缠到钻夹头上</t>
  </si>
  <si>
    <t>人员受伤</t>
  </si>
  <si>
    <t>一、管理措施：作业时锁紧袖口、领口、不留长发；定期组织员工安全培训，提高安全意识；
二、应急措施：如发生事故紧急送医。</t>
  </si>
  <si>
    <t>火星飞溅和粉尘</t>
  </si>
  <si>
    <t>铁屑蹦入眼内、切割片破碎伤人、尘肺</t>
  </si>
  <si>
    <t>一、工程措施：工件做固定处理
二、个体防护：佩戴防护眼镜、佩戴口罩；
三、应急措施：如发生事故紧急送医。</t>
  </si>
  <si>
    <t>危险源分布统计一览表</t>
  </si>
  <si>
    <t xml:space="preserve">   
            科室
风险级别</t>
  </si>
  <si>
    <t>维修室</t>
  </si>
  <si>
    <t>数量</t>
  </si>
  <si>
    <t>比例</t>
  </si>
  <si>
    <t>二级</t>
  </si>
  <si>
    <t>三级</t>
  </si>
  <si>
    <t>四级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</si>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</sst>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9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18" borderId="15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top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5" fillId="0" borderId="1" xfId="11" applyNumberFormat="1" applyFont="1" applyFill="1" applyBorder="1" applyAlignment="1">
      <alignment horizontal="center" vertical="center"/>
    </xf>
    <xf numFmtId="9" fontId="5" fillId="0" borderId="1" xfId="1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0" fillId="0" borderId="8" xfId="49" applyFont="1" applyBorder="1" applyAlignment="1">
      <alignment horizontal="center" vertical="center" wrapText="1"/>
    </xf>
    <xf numFmtId="0" fontId="10" fillId="0" borderId="9" xfId="49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7" xfId="49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49" applyFont="1" applyBorder="1" applyAlignment="1">
      <alignment horizontal="left" vertical="center" wrapText="1"/>
    </xf>
    <xf numFmtId="0" fontId="10" fillId="0" borderId="1" xfId="49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49" applyFont="1" applyFill="1" applyBorder="1" applyAlignment="1">
      <alignment horizontal="center" vertical="center" wrapText="1"/>
    </xf>
    <xf numFmtId="0" fontId="10" fillId="0" borderId="8" xfId="49" applyFont="1" applyFill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10" fillId="0" borderId="9" xfId="49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3" borderId="1" xfId="49" applyFont="1" applyFill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1</xdr:row>
      <xdr:rowOff>19050</xdr:rowOff>
    </xdr:from>
    <xdr:to>
      <xdr:col>1</xdr:col>
      <xdr:colOff>0</xdr:colOff>
      <xdr:row>2</xdr:row>
      <xdr:rowOff>419100</xdr:rowOff>
    </xdr:to>
    <xdr:cxnSp>
      <xdr:nvCxnSpPr>
        <xdr:cNvPr id="3" name="直接连接符 2"/>
        <xdr:cNvCxnSpPr/>
      </xdr:nvCxnSpPr>
      <xdr:spPr>
        <a:xfrm>
          <a:off x="19050" y="641350"/>
          <a:ext cx="1266825" cy="857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8"/>
  <sheetViews>
    <sheetView workbookViewId="0">
      <selection activeCell="A1" sqref="$A1:$XFD1048576"/>
    </sheetView>
  </sheetViews>
  <sheetFormatPr defaultColWidth="9" defaultRowHeight="13.5" outlineLevelCol="3"/>
  <cols>
    <col min="1" max="1" width="9" style="1"/>
    <col min="2" max="2" width="23.125" style="57" customWidth="1"/>
    <col min="3" max="3" width="44.125" style="58" customWidth="1"/>
    <col min="4" max="16384" width="9" style="1"/>
  </cols>
  <sheetData>
    <row r="1" s="1" customFormat="1" ht="36" customHeight="1" spans="1:4">
      <c r="A1" s="59" t="s">
        <v>0</v>
      </c>
      <c r="B1" s="60"/>
      <c r="C1" s="60"/>
      <c r="D1" s="60"/>
    </row>
    <row r="2" s="1" customFormat="1" ht="24" customHeight="1" spans="1:4">
      <c r="A2" s="61" t="s">
        <v>1</v>
      </c>
      <c r="B2" s="62" t="s">
        <v>2</v>
      </c>
      <c r="C2" s="61" t="s">
        <v>3</v>
      </c>
      <c r="D2" s="61" t="s">
        <v>4</v>
      </c>
    </row>
    <row r="3" s="1" customFormat="1" ht="16" customHeight="1" spans="1:4">
      <c r="A3" s="61">
        <v>1</v>
      </c>
      <c r="B3" s="63" t="s">
        <v>5</v>
      </c>
      <c r="C3" s="29" t="s">
        <v>6</v>
      </c>
      <c r="D3" s="61"/>
    </row>
    <row r="4" s="1" customFormat="1" ht="16" customHeight="1" spans="1:4">
      <c r="A4" s="61">
        <v>2</v>
      </c>
      <c r="B4" s="64"/>
      <c r="C4" s="29" t="s">
        <v>7</v>
      </c>
      <c r="D4" s="61"/>
    </row>
    <row r="5" s="1" customFormat="1" ht="16" customHeight="1" spans="1:4">
      <c r="A5" s="61">
        <v>3</v>
      </c>
      <c r="B5" s="64"/>
      <c r="C5" s="29" t="s">
        <v>8</v>
      </c>
      <c r="D5" s="61"/>
    </row>
    <row r="6" s="1" customFormat="1" ht="16" customHeight="1" spans="1:4">
      <c r="A6" s="61">
        <v>4</v>
      </c>
      <c r="B6" s="64"/>
      <c r="C6" s="29" t="s">
        <v>9</v>
      </c>
      <c r="D6" s="61"/>
    </row>
    <row r="7" s="1" customFormat="1" ht="16" customHeight="1" spans="1:4">
      <c r="A7" s="61">
        <v>5</v>
      </c>
      <c r="B7" s="64"/>
      <c r="C7" s="27" t="s">
        <v>10</v>
      </c>
      <c r="D7" s="61"/>
    </row>
    <row r="8" s="1" customFormat="1" ht="16" customHeight="1" spans="1:4">
      <c r="A8" s="61">
        <v>6</v>
      </c>
      <c r="B8" s="65"/>
      <c r="C8" s="29" t="s">
        <v>11</v>
      </c>
      <c r="D8" s="61"/>
    </row>
    <row r="9" s="1" customFormat="1" ht="16" customHeight="1" spans="1:4">
      <c r="A9" s="61">
        <v>7</v>
      </c>
      <c r="B9" s="63" t="s">
        <v>12</v>
      </c>
      <c r="C9" s="29" t="s">
        <v>13</v>
      </c>
      <c r="D9" s="61"/>
    </row>
    <row r="10" s="1" customFormat="1" ht="16" customHeight="1" spans="1:4">
      <c r="A10" s="61">
        <v>8</v>
      </c>
      <c r="B10" s="64"/>
      <c r="C10" s="29" t="s">
        <v>14</v>
      </c>
      <c r="D10" s="61"/>
    </row>
    <row r="11" s="1" customFormat="1" ht="16" customHeight="1" spans="1:4">
      <c r="A11" s="61">
        <v>9</v>
      </c>
      <c r="B11" s="64"/>
      <c r="C11" s="27" t="s">
        <v>10</v>
      </c>
      <c r="D11" s="61"/>
    </row>
    <row r="12" s="1" customFormat="1" ht="16" customHeight="1" spans="1:4">
      <c r="A12" s="61">
        <v>10</v>
      </c>
      <c r="B12" s="65"/>
      <c r="C12" s="29" t="s">
        <v>15</v>
      </c>
      <c r="D12" s="61"/>
    </row>
    <row r="13" s="1" customFormat="1" ht="16" customHeight="1" spans="1:4">
      <c r="A13" s="61">
        <v>11</v>
      </c>
      <c r="B13" s="63" t="s">
        <v>16</v>
      </c>
      <c r="C13" s="29" t="s">
        <v>17</v>
      </c>
      <c r="D13" s="61"/>
    </row>
    <row r="14" s="1" customFormat="1" ht="16" customHeight="1" spans="1:4">
      <c r="A14" s="61">
        <v>12</v>
      </c>
      <c r="B14" s="64"/>
      <c r="C14" s="29" t="s">
        <v>18</v>
      </c>
      <c r="D14" s="61"/>
    </row>
    <row r="15" s="1" customFormat="1" ht="16" customHeight="1" spans="1:4">
      <c r="A15" s="61">
        <v>13</v>
      </c>
      <c r="B15" s="64"/>
      <c r="C15" s="29" t="s">
        <v>19</v>
      </c>
      <c r="D15" s="61"/>
    </row>
    <row r="16" s="1" customFormat="1" ht="16" customHeight="1" spans="1:4">
      <c r="A16" s="61">
        <v>14</v>
      </c>
      <c r="B16" s="65"/>
      <c r="C16" s="29" t="s">
        <v>20</v>
      </c>
      <c r="D16" s="61"/>
    </row>
    <row r="17" s="1" customFormat="1" ht="16" customHeight="1" spans="1:4">
      <c r="A17" s="61">
        <v>15</v>
      </c>
      <c r="B17" s="63" t="s">
        <v>21</v>
      </c>
      <c r="C17" s="29" t="s">
        <v>22</v>
      </c>
      <c r="D17" s="61"/>
    </row>
    <row r="18" s="1" customFormat="1" ht="16" customHeight="1" spans="1:4">
      <c r="A18" s="61">
        <v>16</v>
      </c>
      <c r="B18" s="64"/>
      <c r="C18" s="29" t="s">
        <v>23</v>
      </c>
      <c r="D18" s="61"/>
    </row>
    <row r="19" s="1" customFormat="1" ht="16" customHeight="1" spans="1:4">
      <c r="A19" s="61">
        <v>17</v>
      </c>
      <c r="B19" s="64"/>
      <c r="C19" s="29" t="s">
        <v>21</v>
      </c>
      <c r="D19" s="66"/>
    </row>
    <row r="20" ht="16" customHeight="1" spans="1:4">
      <c r="A20" s="61">
        <v>18</v>
      </c>
      <c r="B20" s="64"/>
      <c r="C20" s="29" t="s">
        <v>24</v>
      </c>
      <c r="D20" s="66"/>
    </row>
    <row r="21" ht="16" customHeight="1" spans="1:4">
      <c r="A21" s="61">
        <v>19</v>
      </c>
      <c r="B21" s="64"/>
      <c r="C21" s="29" t="s">
        <v>25</v>
      </c>
      <c r="D21" s="66"/>
    </row>
    <row r="22" ht="16" customHeight="1" spans="1:4">
      <c r="A22" s="61">
        <v>20</v>
      </c>
      <c r="B22" s="64"/>
      <c r="C22" s="29" t="s">
        <v>26</v>
      </c>
      <c r="D22" s="66"/>
    </row>
    <row r="23" ht="16" customHeight="1" spans="1:4">
      <c r="A23" s="61">
        <v>21</v>
      </c>
      <c r="B23" s="65"/>
      <c r="C23" s="27" t="s">
        <v>27</v>
      </c>
      <c r="D23" s="66"/>
    </row>
    <row r="24" ht="16" customHeight="1" spans="1:4">
      <c r="A24" s="61">
        <v>22</v>
      </c>
      <c r="B24" s="63" t="s">
        <v>28</v>
      </c>
      <c r="C24" s="29" t="s">
        <v>29</v>
      </c>
      <c r="D24" s="66"/>
    </row>
    <row r="25" ht="16" customHeight="1" spans="1:4">
      <c r="A25" s="61">
        <v>23</v>
      </c>
      <c r="B25" s="64"/>
      <c r="C25" s="29" t="s">
        <v>30</v>
      </c>
      <c r="D25" s="66"/>
    </row>
    <row r="26" ht="16" customHeight="1" spans="1:4">
      <c r="A26" s="61">
        <v>24</v>
      </c>
      <c r="B26" s="64"/>
      <c r="C26" s="29" t="s">
        <v>31</v>
      </c>
      <c r="D26" s="66"/>
    </row>
    <row r="27" ht="16" customHeight="1" spans="1:4">
      <c r="A27" s="61">
        <v>25</v>
      </c>
      <c r="B27" s="64"/>
      <c r="C27" s="29" t="s">
        <v>15</v>
      </c>
      <c r="D27" s="66"/>
    </row>
    <row r="28" ht="16" customHeight="1" spans="1:4">
      <c r="A28" s="61">
        <v>26</v>
      </c>
      <c r="B28" s="65"/>
      <c r="C28" s="29" t="s">
        <v>32</v>
      </c>
      <c r="D28" s="66"/>
    </row>
  </sheetData>
  <mergeCells count="6">
    <mergeCell ref="A1:D1"/>
    <mergeCell ref="B3:B8"/>
    <mergeCell ref="B9:B12"/>
    <mergeCell ref="B13:B16"/>
    <mergeCell ref="B17:B23"/>
    <mergeCell ref="B24:B2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0"/>
  <sheetViews>
    <sheetView tabSelected="1" workbookViewId="0">
      <pane ySplit="5" topLeftCell="A6" activePane="bottomLeft" state="frozen"/>
      <selection/>
      <selection pane="bottomLeft" activeCell="G25" sqref="G25"/>
    </sheetView>
  </sheetViews>
  <sheetFormatPr defaultColWidth="9" defaultRowHeight="13.5"/>
  <cols>
    <col min="1" max="1" width="4.375" customWidth="1"/>
    <col min="2" max="2" width="5.375" customWidth="1"/>
    <col min="3" max="3" width="14.25" customWidth="1"/>
    <col min="4" max="4" width="9.75" customWidth="1"/>
    <col min="5" max="5" width="17" customWidth="1"/>
    <col min="6" max="6" width="18.25" customWidth="1"/>
    <col min="7" max="7" width="9.25" style="13" customWidth="1"/>
    <col min="8" max="8" width="29" style="14" customWidth="1"/>
    <col min="9" max="9" width="5.5" customWidth="1"/>
    <col min="10" max="10" width="5.75" customWidth="1"/>
    <col min="11" max="11" width="6.125" customWidth="1"/>
    <col min="12" max="12" width="6.625" style="13" customWidth="1"/>
    <col min="13" max="13" width="8.375" customWidth="1"/>
    <col min="254" max="254" width="5.375" customWidth="1"/>
    <col min="255" max="255" width="23.75" customWidth="1"/>
    <col min="256" max="256" width="27.75" customWidth="1"/>
    <col min="257" max="257" width="18.5" customWidth="1"/>
    <col min="258" max="258" width="5.375" customWidth="1"/>
    <col min="259" max="259" width="5.5" customWidth="1"/>
    <col min="260" max="260" width="5.75" customWidth="1"/>
    <col min="261" max="261" width="6.125" customWidth="1"/>
    <col min="262" max="262" width="10.125" customWidth="1"/>
    <col min="263" max="263" width="24.125" customWidth="1"/>
    <col min="510" max="510" width="5.375" customWidth="1"/>
    <col min="511" max="511" width="23.75" customWidth="1"/>
    <col min="512" max="512" width="27.75" customWidth="1"/>
    <col min="513" max="513" width="18.5" customWidth="1"/>
    <col min="514" max="514" width="5.375" customWidth="1"/>
    <col min="515" max="515" width="5.5" customWidth="1"/>
    <col min="516" max="516" width="5.75" customWidth="1"/>
    <col min="517" max="517" width="6.125" customWidth="1"/>
    <col min="518" max="518" width="10.125" customWidth="1"/>
    <col min="519" max="519" width="24.125" customWidth="1"/>
    <col min="766" max="766" width="5.375" customWidth="1"/>
    <col min="767" max="767" width="23.75" customWidth="1"/>
    <col min="768" max="768" width="27.75" customWidth="1"/>
    <col min="769" max="769" width="18.5" customWidth="1"/>
    <col min="770" max="770" width="5.375" customWidth="1"/>
    <col min="771" max="771" width="5.5" customWidth="1"/>
    <col min="772" max="772" width="5.75" customWidth="1"/>
    <col min="773" max="773" width="6.125" customWidth="1"/>
    <col min="774" max="774" width="10.125" customWidth="1"/>
    <col min="775" max="775" width="24.125" customWidth="1"/>
    <col min="1022" max="1022" width="5.375" customWidth="1"/>
    <col min="1023" max="1023" width="23.75" customWidth="1"/>
    <col min="1024" max="1024" width="27.75" customWidth="1"/>
    <col min="1025" max="1025" width="18.5" customWidth="1"/>
    <col min="1026" max="1026" width="5.375" customWidth="1"/>
    <col min="1027" max="1027" width="5.5" customWidth="1"/>
    <col min="1028" max="1028" width="5.75" customWidth="1"/>
    <col min="1029" max="1029" width="6.125" customWidth="1"/>
    <col min="1030" max="1030" width="10.125" customWidth="1"/>
    <col min="1031" max="1031" width="24.125" customWidth="1"/>
    <col min="1278" max="1278" width="5.375" customWidth="1"/>
    <col min="1279" max="1279" width="23.75" customWidth="1"/>
    <col min="1280" max="1280" width="27.75" customWidth="1"/>
    <col min="1281" max="1281" width="18.5" customWidth="1"/>
    <col min="1282" max="1282" width="5.375" customWidth="1"/>
    <col min="1283" max="1283" width="5.5" customWidth="1"/>
    <col min="1284" max="1284" width="5.75" customWidth="1"/>
    <col min="1285" max="1285" width="6.125" customWidth="1"/>
    <col min="1286" max="1286" width="10.125" customWidth="1"/>
    <col min="1287" max="1287" width="24.125" customWidth="1"/>
    <col min="1534" max="1534" width="5.375" customWidth="1"/>
    <col min="1535" max="1535" width="23.75" customWidth="1"/>
    <col min="1536" max="1536" width="27.75" customWidth="1"/>
    <col min="1537" max="1537" width="18.5" customWidth="1"/>
    <col min="1538" max="1538" width="5.375" customWidth="1"/>
    <col min="1539" max="1539" width="5.5" customWidth="1"/>
    <col min="1540" max="1540" width="5.75" customWidth="1"/>
    <col min="1541" max="1541" width="6.125" customWidth="1"/>
    <col min="1542" max="1542" width="10.125" customWidth="1"/>
    <col min="1543" max="1543" width="24.125" customWidth="1"/>
    <col min="1790" max="1790" width="5.375" customWidth="1"/>
    <col min="1791" max="1791" width="23.75" customWidth="1"/>
    <col min="1792" max="1792" width="27.75" customWidth="1"/>
    <col min="1793" max="1793" width="18.5" customWidth="1"/>
    <col min="1794" max="1794" width="5.375" customWidth="1"/>
    <col min="1795" max="1795" width="5.5" customWidth="1"/>
    <col min="1796" max="1796" width="5.75" customWidth="1"/>
    <col min="1797" max="1797" width="6.125" customWidth="1"/>
    <col min="1798" max="1798" width="10.125" customWidth="1"/>
    <col min="1799" max="1799" width="24.125" customWidth="1"/>
    <col min="2046" max="2046" width="5.375" customWidth="1"/>
    <col min="2047" max="2047" width="23.75" customWidth="1"/>
    <col min="2048" max="2048" width="27.75" customWidth="1"/>
    <col min="2049" max="2049" width="18.5" customWidth="1"/>
    <col min="2050" max="2050" width="5.375" customWidth="1"/>
    <col min="2051" max="2051" width="5.5" customWidth="1"/>
    <col min="2052" max="2052" width="5.75" customWidth="1"/>
    <col min="2053" max="2053" width="6.125" customWidth="1"/>
    <col min="2054" max="2054" width="10.125" customWidth="1"/>
    <col min="2055" max="2055" width="24.125" customWidth="1"/>
    <col min="2302" max="2302" width="5.375" customWidth="1"/>
    <col min="2303" max="2303" width="23.75" customWidth="1"/>
    <col min="2304" max="2304" width="27.75" customWidth="1"/>
    <col min="2305" max="2305" width="18.5" customWidth="1"/>
    <col min="2306" max="2306" width="5.375" customWidth="1"/>
    <col min="2307" max="2307" width="5.5" customWidth="1"/>
    <col min="2308" max="2308" width="5.75" customWidth="1"/>
    <col min="2309" max="2309" width="6.125" customWidth="1"/>
    <col min="2310" max="2310" width="10.125" customWidth="1"/>
    <col min="2311" max="2311" width="24.125" customWidth="1"/>
    <col min="2558" max="2558" width="5.375" customWidth="1"/>
    <col min="2559" max="2559" width="23.75" customWidth="1"/>
    <col min="2560" max="2560" width="27.75" customWidth="1"/>
    <col min="2561" max="2561" width="18.5" customWidth="1"/>
    <col min="2562" max="2562" width="5.375" customWidth="1"/>
    <col min="2563" max="2563" width="5.5" customWidth="1"/>
    <col min="2564" max="2564" width="5.75" customWidth="1"/>
    <col min="2565" max="2565" width="6.125" customWidth="1"/>
    <col min="2566" max="2566" width="10.125" customWidth="1"/>
    <col min="2567" max="2567" width="24.125" customWidth="1"/>
    <col min="2814" max="2814" width="5.375" customWidth="1"/>
    <col min="2815" max="2815" width="23.75" customWidth="1"/>
    <col min="2816" max="2816" width="27.75" customWidth="1"/>
    <col min="2817" max="2817" width="18.5" customWidth="1"/>
    <col min="2818" max="2818" width="5.375" customWidth="1"/>
    <col min="2819" max="2819" width="5.5" customWidth="1"/>
    <col min="2820" max="2820" width="5.75" customWidth="1"/>
    <col min="2821" max="2821" width="6.125" customWidth="1"/>
    <col min="2822" max="2822" width="10.125" customWidth="1"/>
    <col min="2823" max="2823" width="24.125" customWidth="1"/>
    <col min="3070" max="3070" width="5.375" customWidth="1"/>
    <col min="3071" max="3071" width="23.75" customWidth="1"/>
    <col min="3072" max="3072" width="27.75" customWidth="1"/>
    <col min="3073" max="3073" width="18.5" customWidth="1"/>
    <col min="3074" max="3074" width="5.375" customWidth="1"/>
    <col min="3075" max="3075" width="5.5" customWidth="1"/>
    <col min="3076" max="3076" width="5.75" customWidth="1"/>
    <col min="3077" max="3077" width="6.125" customWidth="1"/>
    <col min="3078" max="3078" width="10.125" customWidth="1"/>
    <col min="3079" max="3079" width="24.125" customWidth="1"/>
    <col min="3326" max="3326" width="5.375" customWidth="1"/>
    <col min="3327" max="3327" width="23.75" customWidth="1"/>
    <col min="3328" max="3328" width="27.75" customWidth="1"/>
    <col min="3329" max="3329" width="18.5" customWidth="1"/>
    <col min="3330" max="3330" width="5.375" customWidth="1"/>
    <col min="3331" max="3331" width="5.5" customWidth="1"/>
    <col min="3332" max="3332" width="5.75" customWidth="1"/>
    <col min="3333" max="3333" width="6.125" customWidth="1"/>
    <col min="3334" max="3334" width="10.125" customWidth="1"/>
    <col min="3335" max="3335" width="24.125" customWidth="1"/>
    <col min="3582" max="3582" width="5.375" customWidth="1"/>
    <col min="3583" max="3583" width="23.75" customWidth="1"/>
    <col min="3584" max="3584" width="27.75" customWidth="1"/>
    <col min="3585" max="3585" width="18.5" customWidth="1"/>
    <col min="3586" max="3586" width="5.375" customWidth="1"/>
    <col min="3587" max="3587" width="5.5" customWidth="1"/>
    <col min="3588" max="3588" width="5.75" customWidth="1"/>
    <col min="3589" max="3589" width="6.125" customWidth="1"/>
    <col min="3590" max="3590" width="10.125" customWidth="1"/>
    <col min="3591" max="3591" width="24.125" customWidth="1"/>
    <col min="3838" max="3838" width="5.375" customWidth="1"/>
    <col min="3839" max="3839" width="23.75" customWidth="1"/>
    <col min="3840" max="3840" width="27.75" customWidth="1"/>
    <col min="3841" max="3841" width="18.5" customWidth="1"/>
    <col min="3842" max="3842" width="5.375" customWidth="1"/>
    <col min="3843" max="3843" width="5.5" customWidth="1"/>
    <col min="3844" max="3844" width="5.75" customWidth="1"/>
    <col min="3845" max="3845" width="6.125" customWidth="1"/>
    <col min="3846" max="3846" width="10.125" customWidth="1"/>
    <col min="3847" max="3847" width="24.125" customWidth="1"/>
    <col min="4094" max="4094" width="5.375" customWidth="1"/>
    <col min="4095" max="4095" width="23.75" customWidth="1"/>
    <col min="4096" max="4096" width="27.75" customWidth="1"/>
    <col min="4097" max="4097" width="18.5" customWidth="1"/>
    <col min="4098" max="4098" width="5.375" customWidth="1"/>
    <col min="4099" max="4099" width="5.5" customWidth="1"/>
    <col min="4100" max="4100" width="5.75" customWidth="1"/>
    <col min="4101" max="4101" width="6.125" customWidth="1"/>
    <col min="4102" max="4102" width="10.125" customWidth="1"/>
    <col min="4103" max="4103" width="24.125" customWidth="1"/>
    <col min="4350" max="4350" width="5.375" customWidth="1"/>
    <col min="4351" max="4351" width="23.75" customWidth="1"/>
    <col min="4352" max="4352" width="27.75" customWidth="1"/>
    <col min="4353" max="4353" width="18.5" customWidth="1"/>
    <col min="4354" max="4354" width="5.375" customWidth="1"/>
    <col min="4355" max="4355" width="5.5" customWidth="1"/>
    <col min="4356" max="4356" width="5.75" customWidth="1"/>
    <col min="4357" max="4357" width="6.125" customWidth="1"/>
    <col min="4358" max="4358" width="10.125" customWidth="1"/>
    <col min="4359" max="4359" width="24.125" customWidth="1"/>
    <col min="4606" max="4606" width="5.375" customWidth="1"/>
    <col min="4607" max="4607" width="23.75" customWidth="1"/>
    <col min="4608" max="4608" width="27.75" customWidth="1"/>
    <col min="4609" max="4609" width="18.5" customWidth="1"/>
    <col min="4610" max="4610" width="5.375" customWidth="1"/>
    <col min="4611" max="4611" width="5.5" customWidth="1"/>
    <col min="4612" max="4612" width="5.75" customWidth="1"/>
    <col min="4613" max="4613" width="6.125" customWidth="1"/>
    <col min="4614" max="4614" width="10.125" customWidth="1"/>
    <col min="4615" max="4615" width="24.125" customWidth="1"/>
    <col min="4862" max="4862" width="5.375" customWidth="1"/>
    <col min="4863" max="4863" width="23.75" customWidth="1"/>
    <col min="4864" max="4864" width="27.75" customWidth="1"/>
    <col min="4865" max="4865" width="18.5" customWidth="1"/>
    <col min="4866" max="4866" width="5.375" customWidth="1"/>
    <col min="4867" max="4867" width="5.5" customWidth="1"/>
    <col min="4868" max="4868" width="5.75" customWidth="1"/>
    <col min="4869" max="4869" width="6.125" customWidth="1"/>
    <col min="4870" max="4870" width="10.125" customWidth="1"/>
    <col min="4871" max="4871" width="24.125" customWidth="1"/>
    <col min="5118" max="5118" width="5.375" customWidth="1"/>
    <col min="5119" max="5119" width="23.75" customWidth="1"/>
    <col min="5120" max="5120" width="27.75" customWidth="1"/>
    <col min="5121" max="5121" width="18.5" customWidth="1"/>
    <col min="5122" max="5122" width="5.375" customWidth="1"/>
    <col min="5123" max="5123" width="5.5" customWidth="1"/>
    <col min="5124" max="5124" width="5.75" customWidth="1"/>
    <col min="5125" max="5125" width="6.125" customWidth="1"/>
    <col min="5126" max="5126" width="10.125" customWidth="1"/>
    <col min="5127" max="5127" width="24.125" customWidth="1"/>
    <col min="5374" max="5374" width="5.375" customWidth="1"/>
    <col min="5375" max="5375" width="23.75" customWidth="1"/>
    <col min="5376" max="5376" width="27.75" customWidth="1"/>
    <col min="5377" max="5377" width="18.5" customWidth="1"/>
    <col min="5378" max="5378" width="5.375" customWidth="1"/>
    <col min="5379" max="5379" width="5.5" customWidth="1"/>
    <col min="5380" max="5380" width="5.75" customWidth="1"/>
    <col min="5381" max="5381" width="6.125" customWidth="1"/>
    <col min="5382" max="5382" width="10.125" customWidth="1"/>
    <col min="5383" max="5383" width="24.125" customWidth="1"/>
    <col min="5630" max="5630" width="5.375" customWidth="1"/>
    <col min="5631" max="5631" width="23.75" customWidth="1"/>
    <col min="5632" max="5632" width="27.75" customWidth="1"/>
    <col min="5633" max="5633" width="18.5" customWidth="1"/>
    <col min="5634" max="5634" width="5.375" customWidth="1"/>
    <col min="5635" max="5635" width="5.5" customWidth="1"/>
    <col min="5636" max="5636" width="5.75" customWidth="1"/>
    <col min="5637" max="5637" width="6.125" customWidth="1"/>
    <col min="5638" max="5638" width="10.125" customWidth="1"/>
    <col min="5639" max="5639" width="24.125" customWidth="1"/>
    <col min="5886" max="5886" width="5.375" customWidth="1"/>
    <col min="5887" max="5887" width="23.75" customWidth="1"/>
    <col min="5888" max="5888" width="27.75" customWidth="1"/>
    <col min="5889" max="5889" width="18.5" customWidth="1"/>
    <col min="5890" max="5890" width="5.375" customWidth="1"/>
    <col min="5891" max="5891" width="5.5" customWidth="1"/>
    <col min="5892" max="5892" width="5.75" customWidth="1"/>
    <col min="5893" max="5893" width="6.125" customWidth="1"/>
    <col min="5894" max="5894" width="10.125" customWidth="1"/>
    <col min="5895" max="5895" width="24.125" customWidth="1"/>
    <col min="6142" max="6142" width="5.375" customWidth="1"/>
    <col min="6143" max="6143" width="23.75" customWidth="1"/>
    <col min="6144" max="6144" width="27.75" customWidth="1"/>
    <col min="6145" max="6145" width="18.5" customWidth="1"/>
    <col min="6146" max="6146" width="5.375" customWidth="1"/>
    <col min="6147" max="6147" width="5.5" customWidth="1"/>
    <col min="6148" max="6148" width="5.75" customWidth="1"/>
    <col min="6149" max="6149" width="6.125" customWidth="1"/>
    <col min="6150" max="6150" width="10.125" customWidth="1"/>
    <col min="6151" max="6151" width="24.125" customWidth="1"/>
    <col min="6398" max="6398" width="5.375" customWidth="1"/>
    <col min="6399" max="6399" width="23.75" customWidth="1"/>
    <col min="6400" max="6400" width="27.75" customWidth="1"/>
    <col min="6401" max="6401" width="18.5" customWidth="1"/>
    <col min="6402" max="6402" width="5.375" customWidth="1"/>
    <col min="6403" max="6403" width="5.5" customWidth="1"/>
    <col min="6404" max="6404" width="5.75" customWidth="1"/>
    <col min="6405" max="6405" width="6.125" customWidth="1"/>
    <col min="6406" max="6406" width="10.125" customWidth="1"/>
    <col min="6407" max="6407" width="24.125" customWidth="1"/>
    <col min="6654" max="6654" width="5.375" customWidth="1"/>
    <col min="6655" max="6655" width="23.75" customWidth="1"/>
    <col min="6656" max="6656" width="27.75" customWidth="1"/>
    <col min="6657" max="6657" width="18.5" customWidth="1"/>
    <col min="6658" max="6658" width="5.375" customWidth="1"/>
    <col min="6659" max="6659" width="5.5" customWidth="1"/>
    <col min="6660" max="6660" width="5.75" customWidth="1"/>
    <col min="6661" max="6661" width="6.125" customWidth="1"/>
    <col min="6662" max="6662" width="10.125" customWidth="1"/>
    <col min="6663" max="6663" width="24.125" customWidth="1"/>
    <col min="6910" max="6910" width="5.375" customWidth="1"/>
    <col min="6911" max="6911" width="23.75" customWidth="1"/>
    <col min="6912" max="6912" width="27.75" customWidth="1"/>
    <col min="6913" max="6913" width="18.5" customWidth="1"/>
    <col min="6914" max="6914" width="5.375" customWidth="1"/>
    <col min="6915" max="6915" width="5.5" customWidth="1"/>
    <col min="6916" max="6916" width="5.75" customWidth="1"/>
    <col min="6917" max="6917" width="6.125" customWidth="1"/>
    <col min="6918" max="6918" width="10.125" customWidth="1"/>
    <col min="6919" max="6919" width="24.125" customWidth="1"/>
    <col min="7166" max="7166" width="5.375" customWidth="1"/>
    <col min="7167" max="7167" width="23.75" customWidth="1"/>
    <col min="7168" max="7168" width="27.75" customWidth="1"/>
    <col min="7169" max="7169" width="18.5" customWidth="1"/>
    <col min="7170" max="7170" width="5.375" customWidth="1"/>
    <col min="7171" max="7171" width="5.5" customWidth="1"/>
    <col min="7172" max="7172" width="5.75" customWidth="1"/>
    <col min="7173" max="7173" width="6.125" customWidth="1"/>
    <col min="7174" max="7174" width="10.125" customWidth="1"/>
    <col min="7175" max="7175" width="24.125" customWidth="1"/>
    <col min="7422" max="7422" width="5.375" customWidth="1"/>
    <col min="7423" max="7423" width="23.75" customWidth="1"/>
    <col min="7424" max="7424" width="27.75" customWidth="1"/>
    <col min="7425" max="7425" width="18.5" customWidth="1"/>
    <col min="7426" max="7426" width="5.375" customWidth="1"/>
    <col min="7427" max="7427" width="5.5" customWidth="1"/>
    <col min="7428" max="7428" width="5.75" customWidth="1"/>
    <col min="7429" max="7429" width="6.125" customWidth="1"/>
    <col min="7430" max="7430" width="10.125" customWidth="1"/>
    <col min="7431" max="7431" width="24.125" customWidth="1"/>
    <col min="7678" max="7678" width="5.375" customWidth="1"/>
    <col min="7679" max="7679" width="23.75" customWidth="1"/>
    <col min="7680" max="7680" width="27.75" customWidth="1"/>
    <col min="7681" max="7681" width="18.5" customWidth="1"/>
    <col min="7682" max="7682" width="5.375" customWidth="1"/>
    <col min="7683" max="7683" width="5.5" customWidth="1"/>
    <col min="7684" max="7684" width="5.75" customWidth="1"/>
    <col min="7685" max="7685" width="6.125" customWidth="1"/>
    <col min="7686" max="7686" width="10.125" customWidth="1"/>
    <col min="7687" max="7687" width="24.125" customWidth="1"/>
    <col min="7934" max="7934" width="5.375" customWidth="1"/>
    <col min="7935" max="7935" width="23.75" customWidth="1"/>
    <col min="7936" max="7936" width="27.75" customWidth="1"/>
    <col min="7937" max="7937" width="18.5" customWidth="1"/>
    <col min="7938" max="7938" width="5.375" customWidth="1"/>
    <col min="7939" max="7939" width="5.5" customWidth="1"/>
    <col min="7940" max="7940" width="5.75" customWidth="1"/>
    <col min="7941" max="7941" width="6.125" customWidth="1"/>
    <col min="7942" max="7942" width="10.125" customWidth="1"/>
    <col min="7943" max="7943" width="24.125" customWidth="1"/>
    <col min="8190" max="8190" width="5.375" customWidth="1"/>
    <col min="8191" max="8191" width="23.75" customWidth="1"/>
    <col min="8192" max="8192" width="27.75" customWidth="1"/>
    <col min="8193" max="8193" width="18.5" customWidth="1"/>
    <col min="8194" max="8194" width="5.375" customWidth="1"/>
    <col min="8195" max="8195" width="5.5" customWidth="1"/>
    <col min="8196" max="8196" width="5.75" customWidth="1"/>
    <col min="8197" max="8197" width="6.125" customWidth="1"/>
    <col min="8198" max="8198" width="10.125" customWidth="1"/>
    <col min="8199" max="8199" width="24.125" customWidth="1"/>
    <col min="8446" max="8446" width="5.375" customWidth="1"/>
    <col min="8447" max="8447" width="23.75" customWidth="1"/>
    <col min="8448" max="8448" width="27.75" customWidth="1"/>
    <col min="8449" max="8449" width="18.5" customWidth="1"/>
    <col min="8450" max="8450" width="5.375" customWidth="1"/>
    <col min="8451" max="8451" width="5.5" customWidth="1"/>
    <col min="8452" max="8452" width="5.75" customWidth="1"/>
    <col min="8453" max="8453" width="6.125" customWidth="1"/>
    <col min="8454" max="8454" width="10.125" customWidth="1"/>
    <col min="8455" max="8455" width="24.125" customWidth="1"/>
    <col min="8702" max="8702" width="5.375" customWidth="1"/>
    <col min="8703" max="8703" width="23.75" customWidth="1"/>
    <col min="8704" max="8704" width="27.75" customWidth="1"/>
    <col min="8705" max="8705" width="18.5" customWidth="1"/>
    <col min="8706" max="8706" width="5.375" customWidth="1"/>
    <col min="8707" max="8707" width="5.5" customWidth="1"/>
    <col min="8708" max="8708" width="5.75" customWidth="1"/>
    <col min="8709" max="8709" width="6.125" customWidth="1"/>
    <col min="8710" max="8710" width="10.125" customWidth="1"/>
    <col min="8711" max="8711" width="24.125" customWidth="1"/>
    <col min="8958" max="8958" width="5.375" customWidth="1"/>
    <col min="8959" max="8959" width="23.75" customWidth="1"/>
    <col min="8960" max="8960" width="27.75" customWidth="1"/>
    <col min="8961" max="8961" width="18.5" customWidth="1"/>
    <col min="8962" max="8962" width="5.375" customWidth="1"/>
    <col min="8963" max="8963" width="5.5" customWidth="1"/>
    <col min="8964" max="8964" width="5.75" customWidth="1"/>
    <col min="8965" max="8965" width="6.125" customWidth="1"/>
    <col min="8966" max="8966" width="10.125" customWidth="1"/>
    <col min="8967" max="8967" width="24.125" customWidth="1"/>
    <col min="9214" max="9214" width="5.375" customWidth="1"/>
    <col min="9215" max="9215" width="23.75" customWidth="1"/>
    <col min="9216" max="9216" width="27.75" customWidth="1"/>
    <col min="9217" max="9217" width="18.5" customWidth="1"/>
    <col min="9218" max="9218" width="5.375" customWidth="1"/>
    <col min="9219" max="9219" width="5.5" customWidth="1"/>
    <col min="9220" max="9220" width="5.75" customWidth="1"/>
    <col min="9221" max="9221" width="6.125" customWidth="1"/>
    <col min="9222" max="9222" width="10.125" customWidth="1"/>
    <col min="9223" max="9223" width="24.125" customWidth="1"/>
    <col min="9470" max="9470" width="5.375" customWidth="1"/>
    <col min="9471" max="9471" width="23.75" customWidth="1"/>
    <col min="9472" max="9472" width="27.75" customWidth="1"/>
    <col min="9473" max="9473" width="18.5" customWidth="1"/>
    <col min="9474" max="9474" width="5.375" customWidth="1"/>
    <col min="9475" max="9475" width="5.5" customWidth="1"/>
    <col min="9476" max="9476" width="5.75" customWidth="1"/>
    <col min="9477" max="9477" width="6.125" customWidth="1"/>
    <col min="9478" max="9478" width="10.125" customWidth="1"/>
    <col min="9479" max="9479" width="24.125" customWidth="1"/>
    <col min="9726" max="9726" width="5.375" customWidth="1"/>
    <col min="9727" max="9727" width="23.75" customWidth="1"/>
    <col min="9728" max="9728" width="27.75" customWidth="1"/>
    <col min="9729" max="9729" width="18.5" customWidth="1"/>
    <col min="9730" max="9730" width="5.375" customWidth="1"/>
    <col min="9731" max="9731" width="5.5" customWidth="1"/>
    <col min="9732" max="9732" width="5.75" customWidth="1"/>
    <col min="9733" max="9733" width="6.125" customWidth="1"/>
    <col min="9734" max="9734" width="10.125" customWidth="1"/>
    <col min="9735" max="9735" width="24.125" customWidth="1"/>
    <col min="9982" max="9982" width="5.375" customWidth="1"/>
    <col min="9983" max="9983" width="23.75" customWidth="1"/>
    <col min="9984" max="9984" width="27.75" customWidth="1"/>
    <col min="9985" max="9985" width="18.5" customWidth="1"/>
    <col min="9986" max="9986" width="5.375" customWidth="1"/>
    <col min="9987" max="9987" width="5.5" customWidth="1"/>
    <col min="9988" max="9988" width="5.75" customWidth="1"/>
    <col min="9989" max="9989" width="6.125" customWidth="1"/>
    <col min="9990" max="9990" width="10.125" customWidth="1"/>
    <col min="9991" max="9991" width="24.125" customWidth="1"/>
    <col min="10238" max="10238" width="5.375" customWidth="1"/>
    <col min="10239" max="10239" width="23.75" customWidth="1"/>
    <col min="10240" max="10240" width="27.75" customWidth="1"/>
    <col min="10241" max="10241" width="18.5" customWidth="1"/>
    <col min="10242" max="10242" width="5.375" customWidth="1"/>
    <col min="10243" max="10243" width="5.5" customWidth="1"/>
    <col min="10244" max="10244" width="5.75" customWidth="1"/>
    <col min="10245" max="10245" width="6.125" customWidth="1"/>
    <col min="10246" max="10246" width="10.125" customWidth="1"/>
    <col min="10247" max="10247" width="24.125" customWidth="1"/>
    <col min="10494" max="10494" width="5.375" customWidth="1"/>
    <col min="10495" max="10495" width="23.75" customWidth="1"/>
    <col min="10496" max="10496" width="27.75" customWidth="1"/>
    <col min="10497" max="10497" width="18.5" customWidth="1"/>
    <col min="10498" max="10498" width="5.375" customWidth="1"/>
    <col min="10499" max="10499" width="5.5" customWidth="1"/>
    <col min="10500" max="10500" width="5.75" customWidth="1"/>
    <col min="10501" max="10501" width="6.125" customWidth="1"/>
    <col min="10502" max="10502" width="10.125" customWidth="1"/>
    <col min="10503" max="10503" width="24.125" customWidth="1"/>
    <col min="10750" max="10750" width="5.375" customWidth="1"/>
    <col min="10751" max="10751" width="23.75" customWidth="1"/>
    <col min="10752" max="10752" width="27.75" customWidth="1"/>
    <col min="10753" max="10753" width="18.5" customWidth="1"/>
    <col min="10754" max="10754" width="5.375" customWidth="1"/>
    <col min="10755" max="10755" width="5.5" customWidth="1"/>
    <col min="10756" max="10756" width="5.75" customWidth="1"/>
    <col min="10757" max="10757" width="6.125" customWidth="1"/>
    <col min="10758" max="10758" width="10.125" customWidth="1"/>
    <col min="10759" max="10759" width="24.125" customWidth="1"/>
    <col min="11006" max="11006" width="5.375" customWidth="1"/>
    <col min="11007" max="11007" width="23.75" customWidth="1"/>
    <col min="11008" max="11008" width="27.75" customWidth="1"/>
    <col min="11009" max="11009" width="18.5" customWidth="1"/>
    <col min="11010" max="11010" width="5.375" customWidth="1"/>
    <col min="11011" max="11011" width="5.5" customWidth="1"/>
    <col min="11012" max="11012" width="5.75" customWidth="1"/>
    <col min="11013" max="11013" width="6.125" customWidth="1"/>
    <col min="11014" max="11014" width="10.125" customWidth="1"/>
    <col min="11015" max="11015" width="24.125" customWidth="1"/>
    <col min="11262" max="11262" width="5.375" customWidth="1"/>
    <col min="11263" max="11263" width="23.75" customWidth="1"/>
    <col min="11264" max="11264" width="27.75" customWidth="1"/>
    <col min="11265" max="11265" width="18.5" customWidth="1"/>
    <col min="11266" max="11266" width="5.375" customWidth="1"/>
    <col min="11267" max="11267" width="5.5" customWidth="1"/>
    <col min="11268" max="11268" width="5.75" customWidth="1"/>
    <col min="11269" max="11269" width="6.125" customWidth="1"/>
    <col min="11270" max="11270" width="10.125" customWidth="1"/>
    <col min="11271" max="11271" width="24.125" customWidth="1"/>
    <col min="11518" max="11518" width="5.375" customWidth="1"/>
    <col min="11519" max="11519" width="23.75" customWidth="1"/>
    <col min="11520" max="11520" width="27.75" customWidth="1"/>
    <col min="11521" max="11521" width="18.5" customWidth="1"/>
    <col min="11522" max="11522" width="5.375" customWidth="1"/>
    <col min="11523" max="11523" width="5.5" customWidth="1"/>
    <col min="11524" max="11524" width="5.75" customWidth="1"/>
    <col min="11525" max="11525" width="6.125" customWidth="1"/>
    <col min="11526" max="11526" width="10.125" customWidth="1"/>
    <col min="11527" max="11527" width="24.125" customWidth="1"/>
    <col min="11774" max="11774" width="5.375" customWidth="1"/>
    <col min="11775" max="11775" width="23.75" customWidth="1"/>
    <col min="11776" max="11776" width="27.75" customWidth="1"/>
    <col min="11777" max="11777" width="18.5" customWidth="1"/>
    <col min="11778" max="11778" width="5.375" customWidth="1"/>
    <col min="11779" max="11779" width="5.5" customWidth="1"/>
    <col min="11780" max="11780" width="5.75" customWidth="1"/>
    <col min="11781" max="11781" width="6.125" customWidth="1"/>
    <col min="11782" max="11782" width="10.125" customWidth="1"/>
    <col min="11783" max="11783" width="24.125" customWidth="1"/>
    <col min="12030" max="12030" width="5.375" customWidth="1"/>
    <col min="12031" max="12031" width="23.75" customWidth="1"/>
    <col min="12032" max="12032" width="27.75" customWidth="1"/>
    <col min="12033" max="12033" width="18.5" customWidth="1"/>
    <col min="12034" max="12034" width="5.375" customWidth="1"/>
    <col min="12035" max="12035" width="5.5" customWidth="1"/>
    <col min="12036" max="12036" width="5.75" customWidth="1"/>
    <col min="12037" max="12037" width="6.125" customWidth="1"/>
    <col min="12038" max="12038" width="10.125" customWidth="1"/>
    <col min="12039" max="12039" width="24.125" customWidth="1"/>
    <col min="12286" max="12286" width="5.375" customWidth="1"/>
    <col min="12287" max="12287" width="23.75" customWidth="1"/>
    <col min="12288" max="12288" width="27.75" customWidth="1"/>
    <col min="12289" max="12289" width="18.5" customWidth="1"/>
    <col min="12290" max="12290" width="5.375" customWidth="1"/>
    <col min="12291" max="12291" width="5.5" customWidth="1"/>
    <col min="12292" max="12292" width="5.75" customWidth="1"/>
    <col min="12293" max="12293" width="6.125" customWidth="1"/>
    <col min="12294" max="12294" width="10.125" customWidth="1"/>
    <col min="12295" max="12295" width="24.125" customWidth="1"/>
    <col min="12542" max="12542" width="5.375" customWidth="1"/>
    <col min="12543" max="12543" width="23.75" customWidth="1"/>
    <col min="12544" max="12544" width="27.75" customWidth="1"/>
    <col min="12545" max="12545" width="18.5" customWidth="1"/>
    <col min="12546" max="12546" width="5.375" customWidth="1"/>
    <col min="12547" max="12547" width="5.5" customWidth="1"/>
    <col min="12548" max="12548" width="5.75" customWidth="1"/>
    <col min="12549" max="12549" width="6.125" customWidth="1"/>
    <col min="12550" max="12550" width="10.125" customWidth="1"/>
    <col min="12551" max="12551" width="24.125" customWidth="1"/>
    <col min="12798" max="12798" width="5.375" customWidth="1"/>
    <col min="12799" max="12799" width="23.75" customWidth="1"/>
    <col min="12800" max="12800" width="27.75" customWidth="1"/>
    <col min="12801" max="12801" width="18.5" customWidth="1"/>
    <col min="12802" max="12802" width="5.375" customWidth="1"/>
    <col min="12803" max="12803" width="5.5" customWidth="1"/>
    <col min="12804" max="12804" width="5.75" customWidth="1"/>
    <col min="12805" max="12805" width="6.125" customWidth="1"/>
    <col min="12806" max="12806" width="10.125" customWidth="1"/>
    <col min="12807" max="12807" width="24.125" customWidth="1"/>
    <col min="13054" max="13054" width="5.375" customWidth="1"/>
    <col min="13055" max="13055" width="23.75" customWidth="1"/>
    <col min="13056" max="13056" width="27.75" customWidth="1"/>
    <col min="13057" max="13057" width="18.5" customWidth="1"/>
    <col min="13058" max="13058" width="5.375" customWidth="1"/>
    <col min="13059" max="13059" width="5.5" customWidth="1"/>
    <col min="13060" max="13060" width="5.75" customWidth="1"/>
    <col min="13061" max="13061" width="6.125" customWidth="1"/>
    <col min="13062" max="13062" width="10.125" customWidth="1"/>
    <col min="13063" max="13063" width="24.125" customWidth="1"/>
    <col min="13310" max="13310" width="5.375" customWidth="1"/>
    <col min="13311" max="13311" width="23.75" customWidth="1"/>
    <col min="13312" max="13312" width="27.75" customWidth="1"/>
    <col min="13313" max="13313" width="18.5" customWidth="1"/>
    <col min="13314" max="13314" width="5.375" customWidth="1"/>
    <col min="13315" max="13315" width="5.5" customWidth="1"/>
    <col min="13316" max="13316" width="5.75" customWidth="1"/>
    <col min="13317" max="13317" width="6.125" customWidth="1"/>
    <col min="13318" max="13318" width="10.125" customWidth="1"/>
    <col min="13319" max="13319" width="24.125" customWidth="1"/>
    <col min="13566" max="13566" width="5.375" customWidth="1"/>
    <col min="13567" max="13567" width="23.75" customWidth="1"/>
    <col min="13568" max="13568" width="27.75" customWidth="1"/>
    <col min="13569" max="13569" width="18.5" customWidth="1"/>
    <col min="13570" max="13570" width="5.375" customWidth="1"/>
    <col min="13571" max="13571" width="5.5" customWidth="1"/>
    <col min="13572" max="13572" width="5.75" customWidth="1"/>
    <col min="13573" max="13573" width="6.125" customWidth="1"/>
    <col min="13574" max="13574" width="10.125" customWidth="1"/>
    <col min="13575" max="13575" width="24.125" customWidth="1"/>
    <col min="13822" max="13822" width="5.375" customWidth="1"/>
    <col min="13823" max="13823" width="23.75" customWidth="1"/>
    <col min="13824" max="13824" width="27.75" customWidth="1"/>
    <col min="13825" max="13825" width="18.5" customWidth="1"/>
    <col min="13826" max="13826" width="5.375" customWidth="1"/>
    <col min="13827" max="13827" width="5.5" customWidth="1"/>
    <col min="13828" max="13828" width="5.75" customWidth="1"/>
    <col min="13829" max="13829" width="6.125" customWidth="1"/>
    <col min="13830" max="13830" width="10.125" customWidth="1"/>
    <col min="13831" max="13831" width="24.125" customWidth="1"/>
    <col min="14078" max="14078" width="5.375" customWidth="1"/>
    <col min="14079" max="14079" width="23.75" customWidth="1"/>
    <col min="14080" max="14080" width="27.75" customWidth="1"/>
    <col min="14081" max="14081" width="18.5" customWidth="1"/>
    <col min="14082" max="14082" width="5.375" customWidth="1"/>
    <col min="14083" max="14083" width="5.5" customWidth="1"/>
    <col min="14084" max="14084" width="5.75" customWidth="1"/>
    <col min="14085" max="14085" width="6.125" customWidth="1"/>
    <col min="14086" max="14086" width="10.125" customWidth="1"/>
    <col min="14087" max="14087" width="24.125" customWidth="1"/>
    <col min="14334" max="14334" width="5.375" customWidth="1"/>
    <col min="14335" max="14335" width="23.75" customWidth="1"/>
    <col min="14336" max="14336" width="27.75" customWidth="1"/>
    <col min="14337" max="14337" width="18.5" customWidth="1"/>
    <col min="14338" max="14338" width="5.375" customWidth="1"/>
    <col min="14339" max="14339" width="5.5" customWidth="1"/>
    <col min="14340" max="14340" width="5.75" customWidth="1"/>
    <col min="14341" max="14341" width="6.125" customWidth="1"/>
    <col min="14342" max="14342" width="10.125" customWidth="1"/>
    <col min="14343" max="14343" width="24.125" customWidth="1"/>
    <col min="14590" max="14590" width="5.375" customWidth="1"/>
    <col min="14591" max="14591" width="23.75" customWidth="1"/>
    <col min="14592" max="14592" width="27.75" customWidth="1"/>
    <col min="14593" max="14593" width="18.5" customWidth="1"/>
    <col min="14594" max="14594" width="5.375" customWidth="1"/>
    <col min="14595" max="14595" width="5.5" customWidth="1"/>
    <col min="14596" max="14596" width="5.75" customWidth="1"/>
    <col min="14597" max="14597" width="6.125" customWidth="1"/>
    <col min="14598" max="14598" width="10.125" customWidth="1"/>
    <col min="14599" max="14599" width="24.125" customWidth="1"/>
    <col min="14846" max="14846" width="5.375" customWidth="1"/>
    <col min="14847" max="14847" width="23.75" customWidth="1"/>
    <col min="14848" max="14848" width="27.75" customWidth="1"/>
    <col min="14849" max="14849" width="18.5" customWidth="1"/>
    <col min="14850" max="14850" width="5.375" customWidth="1"/>
    <col min="14851" max="14851" width="5.5" customWidth="1"/>
    <col min="14852" max="14852" width="5.75" customWidth="1"/>
    <col min="14853" max="14853" width="6.125" customWidth="1"/>
    <col min="14854" max="14854" width="10.125" customWidth="1"/>
    <col min="14855" max="14855" width="24.125" customWidth="1"/>
    <col min="15102" max="15102" width="5.375" customWidth="1"/>
    <col min="15103" max="15103" width="23.75" customWidth="1"/>
    <col min="15104" max="15104" width="27.75" customWidth="1"/>
    <col min="15105" max="15105" width="18.5" customWidth="1"/>
    <col min="15106" max="15106" width="5.375" customWidth="1"/>
    <col min="15107" max="15107" width="5.5" customWidth="1"/>
    <col min="15108" max="15108" width="5.75" customWidth="1"/>
    <col min="15109" max="15109" width="6.125" customWidth="1"/>
    <col min="15110" max="15110" width="10.125" customWidth="1"/>
    <col min="15111" max="15111" width="24.125" customWidth="1"/>
    <col min="15358" max="15358" width="5.375" customWidth="1"/>
    <col min="15359" max="15359" width="23.75" customWidth="1"/>
    <col min="15360" max="15360" width="27.75" customWidth="1"/>
    <col min="15361" max="15361" width="18.5" customWidth="1"/>
    <col min="15362" max="15362" width="5.375" customWidth="1"/>
    <col min="15363" max="15363" width="5.5" customWidth="1"/>
    <col min="15364" max="15364" width="5.75" customWidth="1"/>
    <col min="15365" max="15365" width="6.125" customWidth="1"/>
    <col min="15366" max="15366" width="10.125" customWidth="1"/>
    <col min="15367" max="15367" width="24.125" customWidth="1"/>
    <col min="15614" max="15614" width="5.375" customWidth="1"/>
    <col min="15615" max="15615" width="23.75" customWidth="1"/>
    <col min="15616" max="15616" width="27.75" customWidth="1"/>
    <col min="15617" max="15617" width="18.5" customWidth="1"/>
    <col min="15618" max="15618" width="5.375" customWidth="1"/>
    <col min="15619" max="15619" width="5.5" customWidth="1"/>
    <col min="15620" max="15620" width="5.75" customWidth="1"/>
    <col min="15621" max="15621" width="6.125" customWidth="1"/>
    <col min="15622" max="15622" width="10.125" customWidth="1"/>
    <col min="15623" max="15623" width="24.125" customWidth="1"/>
    <col min="15870" max="15870" width="5.375" customWidth="1"/>
    <col min="15871" max="15871" width="23.75" customWidth="1"/>
    <col min="15872" max="15872" width="27.75" customWidth="1"/>
    <col min="15873" max="15873" width="18.5" customWidth="1"/>
    <col min="15874" max="15874" width="5.375" customWidth="1"/>
    <col min="15875" max="15875" width="5.5" customWidth="1"/>
    <col min="15876" max="15876" width="5.75" customWidth="1"/>
    <col min="15877" max="15877" width="6.125" customWidth="1"/>
    <col min="15878" max="15878" width="10.125" customWidth="1"/>
    <col min="15879" max="15879" width="24.125" customWidth="1"/>
    <col min="16126" max="16126" width="5.375" customWidth="1"/>
    <col min="16127" max="16127" width="23.75" customWidth="1"/>
    <col min="16128" max="16128" width="27.75" customWidth="1"/>
    <col min="16129" max="16129" width="18.5" customWidth="1"/>
    <col min="16130" max="16130" width="5.375" customWidth="1"/>
    <col min="16131" max="16131" width="5.5" customWidth="1"/>
    <col min="16132" max="16132" width="5.75" customWidth="1"/>
    <col min="16133" max="16133" width="6.125" customWidth="1"/>
    <col min="16134" max="16134" width="10.125" customWidth="1"/>
    <col min="16135" max="16135" width="24.125" customWidth="1"/>
  </cols>
  <sheetData>
    <row r="1" s="12" customFormat="1" ht="27" customHeight="1" spans="1:13">
      <c r="A1" s="15" t="s">
        <v>33</v>
      </c>
      <c r="B1" s="16"/>
      <c r="C1" s="16"/>
      <c r="D1" s="17"/>
      <c r="E1" s="16"/>
      <c r="F1" s="16"/>
      <c r="G1" s="16"/>
      <c r="H1" s="18"/>
      <c r="I1" s="16"/>
      <c r="J1" s="16"/>
      <c r="K1" s="16"/>
      <c r="L1" s="16"/>
      <c r="M1" s="16"/>
    </row>
    <row r="2" s="12" customFormat="1" ht="20" customHeight="1" spans="1:13">
      <c r="A2" s="19" t="s">
        <v>34</v>
      </c>
      <c r="B2" s="19"/>
      <c r="C2" s="19"/>
      <c r="D2" s="19"/>
      <c r="E2" s="19"/>
      <c r="F2" s="20"/>
      <c r="G2" s="20"/>
      <c r="H2" s="21"/>
      <c r="I2" s="46" t="s">
        <v>35</v>
      </c>
      <c r="J2" s="46"/>
      <c r="K2" s="46"/>
      <c r="L2" s="46"/>
      <c r="M2" s="46"/>
    </row>
    <row r="3" s="12" customFormat="1" ht="15" customHeight="1" spans="1:13">
      <c r="A3" s="22" t="s">
        <v>1</v>
      </c>
      <c r="B3" s="23" t="s">
        <v>2</v>
      </c>
      <c r="C3" s="22" t="s">
        <v>36</v>
      </c>
      <c r="D3" s="22" t="s">
        <v>37</v>
      </c>
      <c r="E3" s="22" t="s">
        <v>38</v>
      </c>
      <c r="F3" s="22" t="s">
        <v>39</v>
      </c>
      <c r="G3" s="22" t="s">
        <v>40</v>
      </c>
      <c r="H3" s="22" t="s">
        <v>41</v>
      </c>
      <c r="I3" s="22" t="s">
        <v>42</v>
      </c>
      <c r="J3" s="24"/>
      <c r="K3" s="24"/>
      <c r="L3" s="24"/>
      <c r="M3" s="22" t="s">
        <v>43</v>
      </c>
    </row>
    <row r="4" s="12" customFormat="1" ht="14.25" spans="1:13">
      <c r="A4" s="24"/>
      <c r="B4" s="25"/>
      <c r="C4" s="22"/>
      <c r="D4" s="22"/>
      <c r="E4" s="24"/>
      <c r="F4" s="24"/>
      <c r="G4" s="22"/>
      <c r="H4" s="24"/>
      <c r="I4" s="47" t="s">
        <v>44</v>
      </c>
      <c r="J4" s="48"/>
      <c r="K4" s="48"/>
      <c r="L4" s="48"/>
      <c r="M4" s="22"/>
    </row>
    <row r="5" s="12" customFormat="1" ht="14.25" spans="1:13">
      <c r="A5" s="24"/>
      <c r="B5" s="26"/>
      <c r="C5" s="22"/>
      <c r="D5" s="22"/>
      <c r="E5" s="24"/>
      <c r="F5" s="24"/>
      <c r="G5" s="22"/>
      <c r="H5" s="24"/>
      <c r="I5" s="22" t="s">
        <v>45</v>
      </c>
      <c r="J5" s="22" t="s">
        <v>46</v>
      </c>
      <c r="K5" s="22" t="s">
        <v>47</v>
      </c>
      <c r="L5" s="22" t="s">
        <v>48</v>
      </c>
      <c r="M5" s="22"/>
    </row>
    <row r="6" customFormat="1" ht="60" spans="1:13">
      <c r="A6" s="27">
        <v>1</v>
      </c>
      <c r="B6" s="28" t="s">
        <v>5</v>
      </c>
      <c r="C6" s="29" t="s">
        <v>6</v>
      </c>
      <c r="D6" s="29" t="s">
        <v>49</v>
      </c>
      <c r="E6" s="29" t="s">
        <v>50</v>
      </c>
      <c r="F6" s="29" t="s">
        <v>51</v>
      </c>
      <c r="G6" s="30" t="s">
        <v>52</v>
      </c>
      <c r="H6" s="31" t="s">
        <v>53</v>
      </c>
      <c r="I6" s="29">
        <v>1</v>
      </c>
      <c r="J6" s="29">
        <v>6</v>
      </c>
      <c r="K6" s="29">
        <v>1</v>
      </c>
      <c r="L6" s="29">
        <v>6</v>
      </c>
      <c r="M6" s="49" t="s">
        <v>54</v>
      </c>
    </row>
    <row r="7" ht="48" spans="1:13">
      <c r="A7" s="32">
        <v>2</v>
      </c>
      <c r="B7" s="28"/>
      <c r="C7" s="29" t="s">
        <v>7</v>
      </c>
      <c r="D7" s="29" t="s">
        <v>55</v>
      </c>
      <c r="E7" s="29" t="s">
        <v>56</v>
      </c>
      <c r="F7" s="29" t="s">
        <v>57</v>
      </c>
      <c r="G7" s="28" t="s">
        <v>58</v>
      </c>
      <c r="H7" s="31" t="s">
        <v>59</v>
      </c>
      <c r="I7" s="50">
        <v>1</v>
      </c>
      <c r="J7" s="50">
        <v>6</v>
      </c>
      <c r="K7" s="50">
        <v>1</v>
      </c>
      <c r="L7" s="29">
        <v>6</v>
      </c>
      <c r="M7" s="49" t="s">
        <v>54</v>
      </c>
    </row>
    <row r="8" ht="36" spans="1:13">
      <c r="A8" s="27">
        <v>3</v>
      </c>
      <c r="B8" s="28"/>
      <c r="C8" s="29" t="s">
        <v>8</v>
      </c>
      <c r="D8" s="29" t="s">
        <v>49</v>
      </c>
      <c r="E8" s="29" t="s">
        <v>60</v>
      </c>
      <c r="F8" s="29" t="s">
        <v>61</v>
      </c>
      <c r="G8" s="33" t="s">
        <v>52</v>
      </c>
      <c r="H8" s="31" t="s">
        <v>62</v>
      </c>
      <c r="I8" s="50">
        <v>3</v>
      </c>
      <c r="J8" s="50">
        <v>6</v>
      </c>
      <c r="K8" s="50">
        <v>1</v>
      </c>
      <c r="L8" s="27">
        <v>18</v>
      </c>
      <c r="M8" s="49" t="s">
        <v>54</v>
      </c>
    </row>
    <row r="9" ht="36" spans="1:13">
      <c r="A9" s="32">
        <v>4</v>
      </c>
      <c r="B9" s="28"/>
      <c r="C9" s="29" t="s">
        <v>9</v>
      </c>
      <c r="D9" s="29" t="s">
        <v>49</v>
      </c>
      <c r="E9" s="29" t="s">
        <v>60</v>
      </c>
      <c r="F9" s="29" t="s">
        <v>63</v>
      </c>
      <c r="G9" s="27" t="s">
        <v>64</v>
      </c>
      <c r="H9" s="31" t="s">
        <v>65</v>
      </c>
      <c r="I9" s="50">
        <v>2</v>
      </c>
      <c r="J9" s="50">
        <v>6</v>
      </c>
      <c r="K9" s="50">
        <v>1</v>
      </c>
      <c r="L9" s="27">
        <v>12</v>
      </c>
      <c r="M9" s="49" t="s">
        <v>54</v>
      </c>
    </row>
    <row r="10" ht="48" spans="1:13">
      <c r="A10" s="27">
        <v>5</v>
      </c>
      <c r="B10" s="28"/>
      <c r="C10" s="27" t="s">
        <v>10</v>
      </c>
      <c r="D10" s="29" t="s">
        <v>49</v>
      </c>
      <c r="E10" s="29" t="s">
        <v>60</v>
      </c>
      <c r="F10" s="29" t="s">
        <v>61</v>
      </c>
      <c r="G10" s="33" t="s">
        <v>66</v>
      </c>
      <c r="H10" s="31" t="s">
        <v>67</v>
      </c>
      <c r="I10" s="51">
        <v>1</v>
      </c>
      <c r="J10" s="51">
        <v>1</v>
      </c>
      <c r="K10" s="51">
        <v>3</v>
      </c>
      <c r="L10" s="51">
        <v>3</v>
      </c>
      <c r="M10" s="49" t="s">
        <v>54</v>
      </c>
    </row>
    <row r="11" ht="48" spans="1:13">
      <c r="A11" s="32">
        <v>6</v>
      </c>
      <c r="B11" s="28"/>
      <c r="C11" s="29" t="s">
        <v>11</v>
      </c>
      <c r="D11" s="29" t="s">
        <v>68</v>
      </c>
      <c r="E11" s="29" t="s">
        <v>69</v>
      </c>
      <c r="F11" s="29" t="s">
        <v>70</v>
      </c>
      <c r="G11" s="34" t="s">
        <v>71</v>
      </c>
      <c r="H11" s="31" t="s">
        <v>72</v>
      </c>
      <c r="I11" s="50">
        <v>3</v>
      </c>
      <c r="J11" s="50">
        <v>6</v>
      </c>
      <c r="K11" s="50">
        <v>1</v>
      </c>
      <c r="L11" s="27">
        <v>18</v>
      </c>
      <c r="M11" s="49" t="s">
        <v>54</v>
      </c>
    </row>
    <row r="12" ht="44" customHeight="1" spans="1:13">
      <c r="A12" s="27">
        <v>7</v>
      </c>
      <c r="B12" s="35"/>
      <c r="C12" s="36"/>
      <c r="D12" s="29" t="s">
        <v>68</v>
      </c>
      <c r="E12" s="36" t="s">
        <v>73</v>
      </c>
      <c r="F12" s="36" t="s">
        <v>74</v>
      </c>
      <c r="G12" s="30" t="s">
        <v>75</v>
      </c>
      <c r="H12" s="37" t="s">
        <v>76</v>
      </c>
      <c r="I12" s="52">
        <v>3</v>
      </c>
      <c r="J12" s="52">
        <v>6</v>
      </c>
      <c r="K12" s="52">
        <v>1</v>
      </c>
      <c r="L12" s="53">
        <v>18</v>
      </c>
      <c r="M12" s="49" t="s">
        <v>54</v>
      </c>
    </row>
    <row r="13" ht="48" spans="1:13">
      <c r="A13" s="32">
        <v>8</v>
      </c>
      <c r="B13" s="35" t="s">
        <v>12</v>
      </c>
      <c r="C13" s="29" t="s">
        <v>13</v>
      </c>
      <c r="D13" s="29" t="s">
        <v>49</v>
      </c>
      <c r="E13" s="29" t="s">
        <v>77</v>
      </c>
      <c r="F13" s="29" t="s">
        <v>78</v>
      </c>
      <c r="G13" s="30" t="s">
        <v>79</v>
      </c>
      <c r="H13" s="31" t="s">
        <v>80</v>
      </c>
      <c r="I13" s="29">
        <v>3</v>
      </c>
      <c r="J13" s="29">
        <v>2</v>
      </c>
      <c r="K13" s="29">
        <v>6</v>
      </c>
      <c r="L13" s="27">
        <v>36</v>
      </c>
      <c r="M13" s="49" t="s">
        <v>54</v>
      </c>
    </row>
    <row r="14" ht="48" spans="1:13">
      <c r="A14" s="27">
        <v>9</v>
      </c>
      <c r="B14" s="38"/>
      <c r="C14" s="29" t="s">
        <v>14</v>
      </c>
      <c r="D14" s="29" t="s">
        <v>49</v>
      </c>
      <c r="E14" s="29" t="s">
        <v>81</v>
      </c>
      <c r="F14" s="29" t="s">
        <v>82</v>
      </c>
      <c r="G14" s="30" t="s">
        <v>83</v>
      </c>
      <c r="H14" s="31" t="s">
        <v>84</v>
      </c>
      <c r="I14" s="29">
        <v>2</v>
      </c>
      <c r="J14" s="29">
        <v>2</v>
      </c>
      <c r="K14" s="29">
        <v>4</v>
      </c>
      <c r="L14" s="27">
        <v>16</v>
      </c>
      <c r="M14" s="49" t="s">
        <v>54</v>
      </c>
    </row>
    <row r="15" ht="60" spans="1:13">
      <c r="A15" s="32">
        <v>10</v>
      </c>
      <c r="B15" s="38"/>
      <c r="C15" s="27" t="s">
        <v>10</v>
      </c>
      <c r="D15" s="29" t="s">
        <v>49</v>
      </c>
      <c r="E15" s="29" t="s">
        <v>10</v>
      </c>
      <c r="F15" s="29" t="s">
        <v>85</v>
      </c>
      <c r="G15" s="30" t="s">
        <v>66</v>
      </c>
      <c r="H15" s="31" t="s">
        <v>86</v>
      </c>
      <c r="I15" s="29">
        <v>3</v>
      </c>
      <c r="J15" s="29">
        <v>4</v>
      </c>
      <c r="K15" s="29">
        <v>12</v>
      </c>
      <c r="L15" s="27">
        <v>144</v>
      </c>
      <c r="M15" s="54" t="s">
        <v>87</v>
      </c>
    </row>
    <row r="16" ht="48" spans="1:13">
      <c r="A16" s="27">
        <v>11</v>
      </c>
      <c r="B16" s="39"/>
      <c r="C16" s="29" t="s">
        <v>15</v>
      </c>
      <c r="D16" s="29" t="s">
        <v>49</v>
      </c>
      <c r="E16" s="29" t="s">
        <v>88</v>
      </c>
      <c r="F16" s="29" t="s">
        <v>89</v>
      </c>
      <c r="G16" s="30" t="s">
        <v>79</v>
      </c>
      <c r="H16" s="31" t="s">
        <v>90</v>
      </c>
      <c r="I16" s="29">
        <v>2</v>
      </c>
      <c r="J16" s="29">
        <v>3</v>
      </c>
      <c r="K16" s="29">
        <v>6</v>
      </c>
      <c r="L16" s="27">
        <v>36</v>
      </c>
      <c r="M16" s="49" t="s">
        <v>54</v>
      </c>
    </row>
    <row r="17" ht="48" spans="1:13">
      <c r="A17" s="32">
        <v>12</v>
      </c>
      <c r="B17" s="35" t="s">
        <v>16</v>
      </c>
      <c r="C17" s="29" t="s">
        <v>17</v>
      </c>
      <c r="D17" s="29" t="s">
        <v>49</v>
      </c>
      <c r="E17" s="29" t="s">
        <v>91</v>
      </c>
      <c r="F17" s="29" t="s">
        <v>92</v>
      </c>
      <c r="G17" s="30" t="s">
        <v>79</v>
      </c>
      <c r="H17" s="31" t="s">
        <v>93</v>
      </c>
      <c r="I17" s="29">
        <v>1</v>
      </c>
      <c r="J17" s="29">
        <v>2</v>
      </c>
      <c r="K17" s="29">
        <v>2</v>
      </c>
      <c r="L17" s="27">
        <v>4</v>
      </c>
      <c r="M17" s="49" t="s">
        <v>54</v>
      </c>
    </row>
    <row r="18" ht="60" spans="1:13">
      <c r="A18" s="27">
        <v>13</v>
      </c>
      <c r="B18" s="38"/>
      <c r="C18" s="36" t="s">
        <v>18</v>
      </c>
      <c r="D18" s="29" t="s">
        <v>49</v>
      </c>
      <c r="E18" s="29" t="s">
        <v>94</v>
      </c>
      <c r="F18" s="29" t="s">
        <v>95</v>
      </c>
      <c r="G18" s="30" t="s">
        <v>52</v>
      </c>
      <c r="H18" s="31" t="s">
        <v>96</v>
      </c>
      <c r="I18" s="29">
        <v>3</v>
      </c>
      <c r="J18" s="29">
        <v>3</v>
      </c>
      <c r="K18" s="29">
        <v>9</v>
      </c>
      <c r="L18" s="27">
        <v>81</v>
      </c>
      <c r="M18" s="54" t="s">
        <v>87</v>
      </c>
    </row>
    <row r="19" ht="60" spans="1:13">
      <c r="A19" s="32">
        <v>14</v>
      </c>
      <c r="B19" s="38"/>
      <c r="C19" s="40"/>
      <c r="D19" s="29" t="s">
        <v>55</v>
      </c>
      <c r="E19" s="29" t="s">
        <v>97</v>
      </c>
      <c r="F19" s="29" t="s">
        <v>98</v>
      </c>
      <c r="G19" s="27" t="s">
        <v>99</v>
      </c>
      <c r="H19" s="31" t="s">
        <v>100</v>
      </c>
      <c r="I19" s="29">
        <v>3</v>
      </c>
      <c r="J19" s="29">
        <v>2</v>
      </c>
      <c r="K19" s="29">
        <v>6</v>
      </c>
      <c r="L19" s="27">
        <v>36</v>
      </c>
      <c r="M19" s="49" t="s">
        <v>54</v>
      </c>
    </row>
    <row r="20" ht="60" spans="1:13">
      <c r="A20" s="27">
        <v>15</v>
      </c>
      <c r="B20" s="38"/>
      <c r="C20" s="29" t="s">
        <v>19</v>
      </c>
      <c r="D20" s="29" t="s">
        <v>49</v>
      </c>
      <c r="E20" s="29" t="s">
        <v>101</v>
      </c>
      <c r="F20" s="29" t="s">
        <v>102</v>
      </c>
      <c r="G20" s="41" t="s">
        <v>99</v>
      </c>
      <c r="H20" s="31" t="s">
        <v>103</v>
      </c>
      <c r="I20" s="29">
        <v>3</v>
      </c>
      <c r="J20" s="29">
        <v>3</v>
      </c>
      <c r="K20" s="29">
        <v>9</v>
      </c>
      <c r="L20" s="27">
        <v>81</v>
      </c>
      <c r="M20" s="54" t="s">
        <v>87</v>
      </c>
    </row>
    <row r="21" ht="48" spans="1:13">
      <c r="A21" s="32">
        <v>16</v>
      </c>
      <c r="B21" s="39"/>
      <c r="C21" s="29" t="s">
        <v>20</v>
      </c>
      <c r="D21" s="29" t="s">
        <v>49</v>
      </c>
      <c r="E21" s="29" t="s">
        <v>104</v>
      </c>
      <c r="F21" s="29" t="s">
        <v>105</v>
      </c>
      <c r="G21" s="27" t="s">
        <v>106</v>
      </c>
      <c r="H21" s="31" t="s">
        <v>107</v>
      </c>
      <c r="I21" s="29">
        <v>3</v>
      </c>
      <c r="J21" s="29">
        <v>1</v>
      </c>
      <c r="K21" s="29">
        <v>3</v>
      </c>
      <c r="L21" s="27">
        <v>9</v>
      </c>
      <c r="M21" s="49" t="s">
        <v>54</v>
      </c>
    </row>
    <row r="22" ht="60" spans="1:13">
      <c r="A22" s="27">
        <v>17</v>
      </c>
      <c r="B22" s="28" t="s">
        <v>108</v>
      </c>
      <c r="C22" s="29" t="s">
        <v>22</v>
      </c>
      <c r="D22" s="29" t="s">
        <v>49</v>
      </c>
      <c r="E22" s="29" t="s">
        <v>109</v>
      </c>
      <c r="F22" s="29" t="s">
        <v>105</v>
      </c>
      <c r="G22" s="29" t="s">
        <v>106</v>
      </c>
      <c r="H22" s="31" t="s">
        <v>110</v>
      </c>
      <c r="I22" s="40">
        <v>2</v>
      </c>
      <c r="J22" s="40">
        <v>2</v>
      </c>
      <c r="K22" s="40">
        <f t="shared" ref="K22:K24" si="0">I22*J22</f>
        <v>4</v>
      </c>
      <c r="L22" s="27">
        <v>16</v>
      </c>
      <c r="M22" s="49" t="s">
        <v>54</v>
      </c>
    </row>
    <row r="23" ht="48" spans="1:13">
      <c r="A23" s="32">
        <v>18</v>
      </c>
      <c r="B23" s="28"/>
      <c r="C23" s="29" t="s">
        <v>23</v>
      </c>
      <c r="D23" s="29" t="s">
        <v>49</v>
      </c>
      <c r="E23" s="29" t="s">
        <v>111</v>
      </c>
      <c r="F23" s="29" t="s">
        <v>105</v>
      </c>
      <c r="G23" s="29" t="s">
        <v>106</v>
      </c>
      <c r="H23" s="31" t="s">
        <v>112</v>
      </c>
      <c r="I23" s="29">
        <v>3</v>
      </c>
      <c r="J23" s="29">
        <v>2</v>
      </c>
      <c r="K23" s="29">
        <f t="shared" si="0"/>
        <v>6</v>
      </c>
      <c r="L23" s="27">
        <v>36</v>
      </c>
      <c r="M23" s="49" t="s">
        <v>54</v>
      </c>
    </row>
    <row r="24" ht="48" spans="1:13">
      <c r="A24" s="27">
        <v>19</v>
      </c>
      <c r="B24" s="28"/>
      <c r="C24" s="36" t="s">
        <v>21</v>
      </c>
      <c r="D24" s="29" t="s">
        <v>49</v>
      </c>
      <c r="E24" s="29" t="s">
        <v>113</v>
      </c>
      <c r="F24" s="29" t="s">
        <v>114</v>
      </c>
      <c r="G24" s="30" t="s">
        <v>52</v>
      </c>
      <c r="H24" s="31" t="s">
        <v>115</v>
      </c>
      <c r="I24" s="29">
        <v>3</v>
      </c>
      <c r="J24" s="29">
        <v>2</v>
      </c>
      <c r="K24" s="29">
        <f t="shared" si="0"/>
        <v>6</v>
      </c>
      <c r="L24" s="27">
        <v>36</v>
      </c>
      <c r="M24" s="49" t="s">
        <v>54</v>
      </c>
    </row>
    <row r="25" ht="60" spans="1:13">
      <c r="A25" s="32">
        <v>20</v>
      </c>
      <c r="B25" s="28"/>
      <c r="C25" s="42"/>
      <c r="D25" s="29" t="s">
        <v>68</v>
      </c>
      <c r="E25" s="29" t="s">
        <v>116</v>
      </c>
      <c r="F25" s="29" t="s">
        <v>70</v>
      </c>
      <c r="G25" s="41" t="s">
        <v>99</v>
      </c>
      <c r="H25" s="31" t="s">
        <v>117</v>
      </c>
      <c r="I25" s="29">
        <v>3</v>
      </c>
      <c r="J25" s="29">
        <v>4</v>
      </c>
      <c r="K25" s="29">
        <v>12</v>
      </c>
      <c r="L25" s="27">
        <v>144</v>
      </c>
      <c r="M25" s="54" t="s">
        <v>87</v>
      </c>
    </row>
    <row r="26" ht="60" spans="1:13">
      <c r="A26" s="27">
        <v>21</v>
      </c>
      <c r="B26" s="28"/>
      <c r="C26" s="40"/>
      <c r="D26" s="29" t="s">
        <v>49</v>
      </c>
      <c r="E26" s="29" t="s">
        <v>118</v>
      </c>
      <c r="F26" s="29" t="s">
        <v>119</v>
      </c>
      <c r="G26" s="30" t="s">
        <v>52</v>
      </c>
      <c r="H26" s="43" t="s">
        <v>120</v>
      </c>
      <c r="I26" s="29">
        <v>2</v>
      </c>
      <c r="J26" s="29">
        <v>1</v>
      </c>
      <c r="K26" s="29">
        <v>2</v>
      </c>
      <c r="L26" s="27">
        <v>4</v>
      </c>
      <c r="M26" s="49" t="s">
        <v>54</v>
      </c>
    </row>
    <row r="27" ht="24" spans="1:13">
      <c r="A27" s="32">
        <v>22</v>
      </c>
      <c r="B27" s="28"/>
      <c r="C27" s="29" t="s">
        <v>24</v>
      </c>
      <c r="D27" s="29" t="s">
        <v>49</v>
      </c>
      <c r="E27" s="29" t="s">
        <v>121</v>
      </c>
      <c r="F27" s="29" t="s">
        <v>122</v>
      </c>
      <c r="G27" s="30" t="s">
        <v>52</v>
      </c>
      <c r="H27" s="31" t="s">
        <v>123</v>
      </c>
      <c r="I27" s="29">
        <v>1</v>
      </c>
      <c r="J27" s="29">
        <v>1</v>
      </c>
      <c r="K27" s="29">
        <v>1</v>
      </c>
      <c r="L27" s="27">
        <v>1</v>
      </c>
      <c r="M27" s="49" t="s">
        <v>54</v>
      </c>
    </row>
    <row r="28" ht="36" spans="1:13">
      <c r="A28" s="27">
        <v>23</v>
      </c>
      <c r="B28" s="28"/>
      <c r="C28" s="29" t="s">
        <v>25</v>
      </c>
      <c r="D28" s="29" t="s">
        <v>49</v>
      </c>
      <c r="E28" s="29" t="s">
        <v>124</v>
      </c>
      <c r="F28" s="29" t="s">
        <v>125</v>
      </c>
      <c r="G28" s="30" t="s">
        <v>52</v>
      </c>
      <c r="H28" s="31" t="s">
        <v>126</v>
      </c>
      <c r="I28" s="29">
        <v>1</v>
      </c>
      <c r="J28" s="29">
        <v>5</v>
      </c>
      <c r="K28" s="29">
        <v>5</v>
      </c>
      <c r="L28" s="27">
        <v>25</v>
      </c>
      <c r="M28" s="49" t="s">
        <v>54</v>
      </c>
    </row>
    <row r="29" ht="24" spans="1:13">
      <c r="A29" s="32">
        <v>24</v>
      </c>
      <c r="B29" s="28"/>
      <c r="C29" s="36" t="s">
        <v>26</v>
      </c>
      <c r="D29" s="29" t="s">
        <v>49</v>
      </c>
      <c r="E29" s="29" t="s">
        <v>127</v>
      </c>
      <c r="F29" s="29" t="s">
        <v>128</v>
      </c>
      <c r="G29" s="30" t="s">
        <v>52</v>
      </c>
      <c r="H29" s="31" t="s">
        <v>129</v>
      </c>
      <c r="I29" s="29">
        <v>3</v>
      </c>
      <c r="J29" s="29">
        <v>3</v>
      </c>
      <c r="K29" s="29">
        <v>9</v>
      </c>
      <c r="L29" s="27">
        <v>81</v>
      </c>
      <c r="M29" s="54" t="s">
        <v>87</v>
      </c>
    </row>
    <row r="30" ht="60" spans="1:13">
      <c r="A30" s="27">
        <v>25</v>
      </c>
      <c r="B30" s="28"/>
      <c r="C30" s="40"/>
      <c r="D30" s="29" t="s">
        <v>49</v>
      </c>
      <c r="E30" s="29" t="s">
        <v>130</v>
      </c>
      <c r="F30" s="29" t="s">
        <v>131</v>
      </c>
      <c r="G30" s="30" t="s">
        <v>52</v>
      </c>
      <c r="H30" s="31" t="s">
        <v>132</v>
      </c>
      <c r="I30" s="29">
        <v>3</v>
      </c>
      <c r="J30" s="29">
        <v>4</v>
      </c>
      <c r="K30" s="29">
        <v>12</v>
      </c>
      <c r="L30" s="27">
        <v>144</v>
      </c>
      <c r="M30" s="54" t="s">
        <v>87</v>
      </c>
    </row>
    <row r="31" ht="24" spans="1:13">
      <c r="A31" s="32">
        <v>26</v>
      </c>
      <c r="B31" s="28"/>
      <c r="C31" s="27" t="s">
        <v>27</v>
      </c>
      <c r="D31" s="29" t="s">
        <v>49</v>
      </c>
      <c r="E31" s="33" t="s">
        <v>133</v>
      </c>
      <c r="F31" s="29" t="s">
        <v>134</v>
      </c>
      <c r="G31" s="33" t="s">
        <v>135</v>
      </c>
      <c r="H31" s="31" t="s">
        <v>136</v>
      </c>
      <c r="I31" s="51">
        <v>1</v>
      </c>
      <c r="J31" s="51">
        <v>6</v>
      </c>
      <c r="K31" s="51">
        <v>1</v>
      </c>
      <c r="L31" s="51">
        <v>6</v>
      </c>
      <c r="M31" s="49" t="s">
        <v>54</v>
      </c>
    </row>
    <row r="32" ht="36" spans="1:13">
      <c r="A32" s="27">
        <v>27</v>
      </c>
      <c r="B32" s="35" t="s">
        <v>137</v>
      </c>
      <c r="C32" s="29" t="s">
        <v>29</v>
      </c>
      <c r="D32" s="29" t="s">
        <v>49</v>
      </c>
      <c r="E32" s="29" t="s">
        <v>138</v>
      </c>
      <c r="F32" s="29" t="s">
        <v>139</v>
      </c>
      <c r="G32" s="30" t="s">
        <v>79</v>
      </c>
      <c r="H32" s="31" t="s">
        <v>140</v>
      </c>
      <c r="I32" s="29">
        <v>3</v>
      </c>
      <c r="J32" s="29">
        <v>4</v>
      </c>
      <c r="K32" s="29">
        <v>12</v>
      </c>
      <c r="L32" s="27">
        <v>144</v>
      </c>
      <c r="M32" s="54" t="s">
        <v>87</v>
      </c>
    </row>
    <row r="33" ht="48" spans="1:13">
      <c r="A33" s="32">
        <v>28</v>
      </c>
      <c r="B33" s="38"/>
      <c r="C33" s="29" t="s">
        <v>30</v>
      </c>
      <c r="D33" s="29" t="s">
        <v>49</v>
      </c>
      <c r="E33" s="29" t="s">
        <v>141</v>
      </c>
      <c r="F33" s="29" t="s">
        <v>142</v>
      </c>
      <c r="G33" s="30" t="s">
        <v>52</v>
      </c>
      <c r="H33" s="31" t="s">
        <v>143</v>
      </c>
      <c r="I33" s="29">
        <v>1</v>
      </c>
      <c r="J33" s="29">
        <v>3</v>
      </c>
      <c r="K33" s="29">
        <v>3</v>
      </c>
      <c r="L33" s="27">
        <v>9</v>
      </c>
      <c r="M33" s="49" t="s">
        <v>54</v>
      </c>
    </row>
    <row r="34" ht="60" spans="1:13">
      <c r="A34" s="27">
        <v>29</v>
      </c>
      <c r="B34" s="38"/>
      <c r="C34" s="29" t="s">
        <v>31</v>
      </c>
      <c r="D34" s="29" t="s">
        <v>49</v>
      </c>
      <c r="E34" s="29" t="s">
        <v>141</v>
      </c>
      <c r="F34" s="29" t="s">
        <v>144</v>
      </c>
      <c r="G34" s="30" t="s">
        <v>52</v>
      </c>
      <c r="H34" s="31" t="s">
        <v>145</v>
      </c>
      <c r="I34" s="29">
        <v>1</v>
      </c>
      <c r="J34" s="29">
        <v>3</v>
      </c>
      <c r="K34" s="29">
        <v>3</v>
      </c>
      <c r="L34" s="27">
        <v>9</v>
      </c>
      <c r="M34" s="49" t="s">
        <v>54</v>
      </c>
    </row>
    <row r="35" ht="48" spans="1:13">
      <c r="A35" s="32">
        <v>30</v>
      </c>
      <c r="B35" s="38"/>
      <c r="C35" s="29" t="s">
        <v>15</v>
      </c>
      <c r="D35" s="29" t="s">
        <v>49</v>
      </c>
      <c r="E35" s="29" t="s">
        <v>146</v>
      </c>
      <c r="F35" s="29" t="s">
        <v>147</v>
      </c>
      <c r="G35" s="30" t="s">
        <v>52</v>
      </c>
      <c r="H35" s="31" t="s">
        <v>148</v>
      </c>
      <c r="I35" s="29">
        <v>2</v>
      </c>
      <c r="J35" s="29">
        <v>3</v>
      </c>
      <c r="K35" s="29">
        <v>6</v>
      </c>
      <c r="L35" s="27">
        <v>36</v>
      </c>
      <c r="M35" s="49" t="s">
        <v>54</v>
      </c>
    </row>
    <row r="36" ht="60" spans="1:13">
      <c r="A36" s="27">
        <v>31</v>
      </c>
      <c r="B36" s="38"/>
      <c r="C36" s="36" t="s">
        <v>32</v>
      </c>
      <c r="D36" s="29" t="s">
        <v>49</v>
      </c>
      <c r="E36" s="36" t="s">
        <v>149</v>
      </c>
      <c r="F36" s="36" t="s">
        <v>150</v>
      </c>
      <c r="G36" s="30" t="s">
        <v>52</v>
      </c>
      <c r="H36" s="37" t="s">
        <v>151</v>
      </c>
      <c r="I36" s="55">
        <v>2</v>
      </c>
      <c r="J36" s="55">
        <v>6</v>
      </c>
      <c r="K36" s="55">
        <v>1</v>
      </c>
      <c r="L36" s="55">
        <v>12</v>
      </c>
      <c r="M36" s="49" t="s">
        <v>54</v>
      </c>
    </row>
    <row r="37" ht="60" spans="1:13">
      <c r="A37" s="32">
        <v>32</v>
      </c>
      <c r="B37" s="38"/>
      <c r="C37" s="42"/>
      <c r="D37" s="29" t="s">
        <v>49</v>
      </c>
      <c r="E37" s="30" t="s">
        <v>152</v>
      </c>
      <c r="F37" s="30" t="s">
        <v>153</v>
      </c>
      <c r="G37" s="30" t="s">
        <v>52</v>
      </c>
      <c r="H37" s="44" t="s">
        <v>154</v>
      </c>
      <c r="I37" s="56">
        <v>2</v>
      </c>
      <c r="J37" s="56">
        <v>6</v>
      </c>
      <c r="K37" s="56">
        <v>1</v>
      </c>
      <c r="L37" s="56">
        <v>12</v>
      </c>
      <c r="M37" s="49" t="s">
        <v>54</v>
      </c>
    </row>
    <row r="38" ht="72" spans="1:13">
      <c r="A38" s="27">
        <v>33</v>
      </c>
      <c r="B38" s="38"/>
      <c r="C38" s="42"/>
      <c r="D38" s="29" t="s">
        <v>49</v>
      </c>
      <c r="E38" s="30" t="s">
        <v>155</v>
      </c>
      <c r="F38" s="30" t="s">
        <v>156</v>
      </c>
      <c r="G38" s="30" t="s">
        <v>52</v>
      </c>
      <c r="H38" s="44" t="s">
        <v>157</v>
      </c>
      <c r="I38" s="56">
        <v>2</v>
      </c>
      <c r="J38" s="56">
        <v>6</v>
      </c>
      <c r="K38" s="56">
        <v>1</v>
      </c>
      <c r="L38" s="56">
        <v>12</v>
      </c>
      <c r="M38" s="49" t="s">
        <v>54</v>
      </c>
    </row>
    <row r="39" ht="48" spans="1:13">
      <c r="A39" s="32">
        <v>34</v>
      </c>
      <c r="B39" s="38"/>
      <c r="C39" s="42"/>
      <c r="D39" s="29" t="s">
        <v>49</v>
      </c>
      <c r="E39" s="30" t="s">
        <v>158</v>
      </c>
      <c r="F39" s="30" t="s">
        <v>159</v>
      </c>
      <c r="G39" s="30" t="s">
        <v>52</v>
      </c>
      <c r="H39" s="44" t="s">
        <v>160</v>
      </c>
      <c r="I39" s="56">
        <v>2</v>
      </c>
      <c r="J39" s="56">
        <v>6</v>
      </c>
      <c r="K39" s="56">
        <v>1</v>
      </c>
      <c r="L39" s="56">
        <v>12</v>
      </c>
      <c r="M39" s="49" t="s">
        <v>54</v>
      </c>
    </row>
    <row r="40" ht="48" spans="1:13">
      <c r="A40" s="27">
        <v>35</v>
      </c>
      <c r="B40" s="39"/>
      <c r="C40" s="40"/>
      <c r="D40" s="29" t="s">
        <v>49</v>
      </c>
      <c r="E40" s="45" t="s">
        <v>161</v>
      </c>
      <c r="F40" s="30" t="s">
        <v>162</v>
      </c>
      <c r="G40" s="30" t="s">
        <v>52</v>
      </c>
      <c r="H40" s="44" t="s">
        <v>163</v>
      </c>
      <c r="I40" s="56">
        <v>2</v>
      </c>
      <c r="J40" s="56">
        <v>6</v>
      </c>
      <c r="K40" s="56">
        <v>1</v>
      </c>
      <c r="L40" s="56">
        <v>12</v>
      </c>
      <c r="M40" s="49" t="s">
        <v>54</v>
      </c>
    </row>
  </sheetData>
  <mergeCells count="25">
    <mergeCell ref="A1:M1"/>
    <mergeCell ref="A2:E2"/>
    <mergeCell ref="F2:H2"/>
    <mergeCell ref="I2:M2"/>
    <mergeCell ref="I3:L3"/>
    <mergeCell ref="I4:L4"/>
    <mergeCell ref="A3:A5"/>
    <mergeCell ref="B3:B5"/>
    <mergeCell ref="B6:B12"/>
    <mergeCell ref="B13:B16"/>
    <mergeCell ref="B17:B21"/>
    <mergeCell ref="B22:B31"/>
    <mergeCell ref="B32:B40"/>
    <mergeCell ref="C3:C5"/>
    <mergeCell ref="C11:C12"/>
    <mergeCell ref="C18:C19"/>
    <mergeCell ref="C24:C26"/>
    <mergeCell ref="C29:C30"/>
    <mergeCell ref="C36:C40"/>
    <mergeCell ref="D3:D5"/>
    <mergeCell ref="E3:E5"/>
    <mergeCell ref="F3:F5"/>
    <mergeCell ref="G3:G5"/>
    <mergeCell ref="H3:H5"/>
    <mergeCell ref="M3:M5"/>
  </mergeCells>
  <printOptions horizontalCentered="1" verticalCentered="1"/>
  <pageMargins left="0.15625" right="0.15625" top="0.275" bottom="0.235416666666667" header="0.297916666666667" footer="0.297916666666667"/>
  <pageSetup paperSize="9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workbookViewId="0">
      <selection activeCell="C3" sqref="A$1:C$1048576"/>
    </sheetView>
  </sheetViews>
  <sheetFormatPr defaultColWidth="9" defaultRowHeight="13.5" outlineLevelRow="7" outlineLevelCol="2"/>
  <cols>
    <col min="1" max="2" width="16.875" style="1" customWidth="1"/>
    <col min="3" max="3" width="20.25" style="1" customWidth="1"/>
    <col min="4" max="16384" width="9" style="1"/>
  </cols>
  <sheetData>
    <row r="1" s="1" customFormat="1" ht="49" customHeight="1" spans="1:3">
      <c r="A1" s="2" t="s">
        <v>164</v>
      </c>
      <c r="B1" s="3"/>
      <c r="C1" s="3"/>
    </row>
    <row r="2" s="1" customFormat="1" ht="36" customHeight="1" spans="1:3">
      <c r="A2" s="4" t="s">
        <v>165</v>
      </c>
      <c r="B2" s="5" t="s">
        <v>166</v>
      </c>
      <c r="C2" s="6"/>
    </row>
    <row r="3" s="1" customFormat="1" ht="36" customHeight="1" spans="1:3">
      <c r="A3" s="7"/>
      <c r="B3" s="8" t="s">
        <v>167</v>
      </c>
      <c r="C3" s="8" t="s">
        <v>168</v>
      </c>
    </row>
    <row r="4" s="1" customFormat="1" ht="36" customHeight="1" spans="1:3">
      <c r="A4" s="9" t="s">
        <v>169</v>
      </c>
      <c r="B4" s="9">
        <v>0</v>
      </c>
      <c r="C4" s="10">
        <v>0</v>
      </c>
    </row>
    <row r="5" s="1" customFormat="1" ht="36" customHeight="1" spans="1:3">
      <c r="A5" s="9" t="s">
        <v>170</v>
      </c>
      <c r="B5" s="9">
        <v>7</v>
      </c>
      <c r="C5" s="11">
        <f>B5/B7</f>
        <v>0.2</v>
      </c>
    </row>
    <row r="6" s="1" customFormat="1" ht="36" customHeight="1" spans="1:3">
      <c r="A6" s="9" t="s">
        <v>171</v>
      </c>
      <c r="B6" s="9">
        <v>28</v>
      </c>
      <c r="C6" s="11">
        <f>B6/B7</f>
        <v>0.8</v>
      </c>
    </row>
    <row r="7" s="1" customFormat="1" ht="36" customHeight="1" spans="1:3">
      <c r="A7" s="9" t="s">
        <v>172</v>
      </c>
      <c r="B7" s="9">
        <f>SUM(B4:B6)</f>
        <v>35</v>
      </c>
      <c r="C7" s="9">
        <f>SUM(C4:C6)</f>
        <v>1</v>
      </c>
    </row>
    <row r="8" s="1" customFormat="1" ht="36" customHeight="1"/>
  </sheetData>
  <mergeCells count="3">
    <mergeCell ref="A1:C1"/>
    <mergeCell ref="B2:C2"/>
    <mergeCell ref="A2:A3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危险源辨识与风险评价信息清单</vt:lpstr>
      <vt:lpstr>危险源辨识与风险评价信息一览表</vt:lpstr>
      <vt:lpstr>危险源分布统计一览表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2016-12-12T05:59:05Z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