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0385" windowHeight="8385"/>
  </bookViews>
  <sheets>
    <sheet name="涵洞施工危险源" sheetId="1" r:id="rId1"/>
    <sheet name="Sheet2" sheetId="3" r:id="rId2"/>
    <sheet name="Sheet3" sheetId="4" r:id="rId3"/>
  </sheets>
  <definedNames>
    <definedName name="_xlnm.Print_Titles" localSheetId="0">涵洞施工危险源!$1:4</definedName>
  </definedNames>
  <calcPr calcId="124519"/>
</workbook>
</file>

<file path=xl/calcChain.xml><?xml version="1.0" encoding="utf-8"?>
<calcChain xmlns="http://schemas.openxmlformats.org/spreadsheetml/2006/main">
  <c r="I26" i="1"/>
  <c r="I25"/>
  <c r="I24"/>
  <c r="I23"/>
  <c r="I22"/>
  <c r="I21"/>
  <c r="I20"/>
  <c r="I19"/>
  <c r="I18"/>
  <c r="I17"/>
  <c r="I16"/>
  <c r="I15"/>
  <c r="I14"/>
  <c r="I13"/>
  <c r="I12"/>
  <c r="I11"/>
  <c r="I10"/>
  <c r="I9"/>
  <c r="I8"/>
  <c r="I7"/>
  <c r="I6"/>
  <c r="I5"/>
</calcChain>
</file>

<file path=xl/sharedStrings.xml><?xml version="1.0" encoding="utf-8"?>
<sst xmlns="http://schemas.openxmlformats.org/spreadsheetml/2006/main" count="126" uniqueCount="78">
  <si>
    <t>涵洞施工危险源辨识与风险评价清单</t>
  </si>
  <si>
    <t>序号</t>
  </si>
  <si>
    <t>作业活动名称</t>
  </si>
  <si>
    <t>潜在危害因素</t>
  </si>
  <si>
    <t>可导致的事故</t>
  </si>
  <si>
    <t>判别 依据   a~e</t>
  </si>
  <si>
    <t>作业条件风险性评价</t>
  </si>
  <si>
    <t>风险级别</t>
  </si>
  <si>
    <t>现有控制措施</t>
  </si>
  <si>
    <t>备注</t>
  </si>
  <si>
    <t>L</t>
  </si>
  <si>
    <t>E</t>
  </si>
  <si>
    <t>C</t>
  </si>
  <si>
    <t>D</t>
  </si>
  <si>
    <t>邻近既有线防护</t>
  </si>
  <si>
    <t>未搭设防护设施</t>
  </si>
  <si>
    <t>影响列车运行</t>
  </si>
  <si>
    <t>e</t>
  </si>
  <si>
    <t>四级风险</t>
  </si>
  <si>
    <t xml:space="preserve">施工时首先在涵洞两侧各设2根防护桩（桩顶平齐既有坡面或路基面，桩底伸入新建涵洞基础以下4m），桩身全部采用钢筋混凝土，桩间设置挡土设施.
双侧接长时，两侧接长错开施工。防护原则同既有线单侧接长涵洞施工防护。
涵洞施工期间，从防护桩施工开始，列车限速45Km/h。
</t>
  </si>
  <si>
    <t>作业过程侵入安全限界</t>
  </si>
  <si>
    <t>接触网支柱损坏</t>
  </si>
  <si>
    <t>既有接触网支柱采用钢轨桩加沙袋防护，拉线基础3m范围内不允许取土。</t>
  </si>
  <si>
    <t>模板安装及拆卸</t>
  </si>
  <si>
    <r>
      <rPr>
        <sz val="10"/>
        <color rgb="FF000000"/>
        <rFont val="宋体"/>
        <charset val="134"/>
      </rPr>
      <t>未对作业队进行安全技术交底</t>
    </r>
    <r>
      <rPr>
        <sz val="10"/>
        <color theme="1"/>
        <rFont val="宋体"/>
        <charset val="134"/>
      </rPr>
      <t>,施工作业经验欠缺</t>
    </r>
  </si>
  <si>
    <t>坍塌</t>
  </si>
  <si>
    <r>
      <rPr>
        <sz val="10"/>
        <color rgb="FF000000"/>
        <rFont val="宋体"/>
        <charset val="134"/>
      </rPr>
      <t>施工前必须进行安全技术交底</t>
    </r>
    <r>
      <rPr>
        <sz val="10"/>
        <color theme="1"/>
        <rFont val="宋体"/>
        <charset val="134"/>
      </rPr>
      <t>,选用有经验的施工队</t>
    </r>
  </si>
  <si>
    <r>
      <rPr>
        <sz val="10"/>
        <color rgb="FF000000"/>
        <rFont val="宋体"/>
        <charset val="134"/>
      </rPr>
      <t>竖向模板和支架支承部分安装地基基础不稳固</t>
    </r>
    <r>
      <rPr>
        <sz val="10"/>
        <color theme="1"/>
        <rFont val="宋体"/>
        <charset val="134"/>
      </rPr>
      <t>,无安全防护措施</t>
    </r>
  </si>
  <si>
    <r>
      <rPr>
        <sz val="10"/>
        <color rgb="FF000000"/>
        <rFont val="宋体"/>
        <charset val="134"/>
      </rPr>
      <t>设在基土上</t>
    </r>
    <r>
      <rPr>
        <sz val="10"/>
        <color theme="1"/>
        <rFont val="宋体"/>
        <charset val="134"/>
      </rPr>
      <t>,应加设垫板,如用钢管作垫板应加底座,垫板应有足够的强度和支承面积,且应中心承载,另应有防排水措施和防冻融措施.</t>
    </r>
  </si>
  <si>
    <t>安装时未设置有效防倾覆的临时固定措施</t>
  </si>
  <si>
    <t>设置有效防倾覆的临时固定措施</t>
  </si>
  <si>
    <t>斜支撑或支撑面倾斜时，支点欠稳，支撑底脚无防滑移的措施</t>
  </si>
  <si>
    <t>采取防滑移措施，保证稳固性</t>
  </si>
  <si>
    <t>模板锚固、支撑不牢</t>
  </si>
  <si>
    <t>物体打击</t>
  </si>
  <si>
    <t>在模板假设前应先检查支架、工作平台的稳固性，严格安装设计图纸及时进行连接、锚固支撑</t>
  </si>
  <si>
    <t>违章拆卸模板</t>
  </si>
  <si>
    <t>模板拆卸时应有专人指挥，应自上而下，按顺序自上而下逐件拆卸，拆卸连接件前应先将模板与起吊设备连接好</t>
  </si>
  <si>
    <t>施工用电</t>
  </si>
  <si>
    <t>触电事故</t>
  </si>
  <si>
    <t>作业人员应持证上岗，非专业人员严禁作业；严格遵循三级配电二级保护，开关箱保证一机一闸一漏一箱；接地接零系统完备；个人防护用品齐全</t>
  </si>
  <si>
    <t>人工开挖</t>
  </si>
  <si>
    <t>孔壁土体或护壁与土体失稳塌落；孔口边堆放杂物</t>
  </si>
  <si>
    <t>坍塌/人身伤害</t>
  </si>
  <si>
    <t>在沿基坑开挖线外侧一米设置临时挡护，防止沟渠水进入基坑</t>
  </si>
  <si>
    <r>
      <rPr>
        <sz val="10"/>
        <color rgb="FF000000"/>
        <rFont val="宋体"/>
        <charset val="134"/>
      </rPr>
      <t>挖孔运到地面的土石应暂堆在距孔口边缘</t>
    </r>
    <r>
      <rPr>
        <sz val="10"/>
        <color theme="1"/>
        <rFont val="宋体"/>
        <charset val="134"/>
      </rPr>
      <t>1米以外，堆放高度不应超过1米，</t>
    </r>
  </si>
  <si>
    <t>多孔同时并排挖孔施工时，应采取间隔挖孔方法</t>
  </si>
  <si>
    <t>松软砂土层应采取短挖短护，</t>
  </si>
  <si>
    <t>施工人员进入施工现场必须佩带安全帽；孔口2.0m范围内严禁堆放杂物和积土，挖出的土必须做到随挖随运，保证孔口的安全。孔口四周设置围栏，夜间施工备有充足的照明设备，井口悬挂红灯示警标志。</t>
  </si>
  <si>
    <t>施工排水</t>
  </si>
  <si>
    <t>施工前未做好排水设施</t>
  </si>
  <si>
    <t>基坑坍塌/既有线边坡失稳</t>
  </si>
  <si>
    <t>涵洞在基坑开挖前，首先对涵洞一侧或双侧开挖临时排水沟，与原涵洞出（入）口沟渠进行顺接；在沿基坑开挖线外侧一米设置临时挡护，防止沟渠水进入基坑</t>
  </si>
  <si>
    <t>影响既有线边坡稳定</t>
  </si>
  <si>
    <t>基坑塌方</t>
  </si>
  <si>
    <t>施工现场备用水泵，及时抽出基坑内积水，少量积水采用人工舀出；为防止洪水来临造成涵位堵塞，开挖出来的弃方应立即清运至指定弃土场，不得在涵洞周围堆放</t>
  </si>
  <si>
    <t>涵洞接长</t>
  </si>
  <si>
    <t>邻近既有线</t>
  </si>
  <si>
    <t>人身伤害/影响车辆运行</t>
  </si>
  <si>
    <t>从防护桩施工开始，列车限速45Km/h列车限速45Km/h。</t>
  </si>
  <si>
    <t>拆除既有涵洞的八字墙，施工时首先在涵洞两侧各设2根防护桩（桩顶平齐既有坡面或路基面，桩底伸入新建涵洞基础以下4m），桩身全部采用钢筋混凝土，桩间设置挡土设施.</t>
  </si>
  <si>
    <t>八字墙拆除</t>
  </si>
  <si>
    <t>影响边皮稳定</t>
  </si>
  <si>
    <t>应分段拆除，可采用人工挖孔打入钢轨桩，及时加强支护</t>
  </si>
  <si>
    <t>机械作业</t>
  </si>
  <si>
    <t>列车来时未停机</t>
  </si>
  <si>
    <t>邻近既有线涵洞施工时，必须设防护员及驻站联络员，机械设备实行一机一人防护，停止一切机械设备</t>
  </si>
  <si>
    <t>人机配合不够</t>
  </si>
  <si>
    <t>机械伤害</t>
  </si>
  <si>
    <t>机械作业人时必须有专人指挥作业，机械作业范围内严禁站人</t>
  </si>
  <si>
    <t>高处作业</t>
  </si>
  <si>
    <t>防护不当</t>
  </si>
  <si>
    <t>高处坠落/高处坠落</t>
  </si>
  <si>
    <t>注意场所环境，特别是2m以上临边作业，高边坡，应系安全带及安全帽，听从指挥；注意避让移动机车</t>
  </si>
  <si>
    <t>注；判别依据中a为不符合法律法规及其它要示； b为曾经发生过事故仍未采取有效措施；c 为相关方有合理抱怨或要求；d 为直接观察到可能导致的危险，且无适当控制措施；e 为定性与定量评价。L表示事故发生的可能性，E表示暴露于危险环境中频繁程度，C表示发生事故产生的后果。</t>
  </si>
  <si>
    <t>编制单位：中铁二十三局集团第四工程有限公司涪秀二线铁路工程项目经理部三分部</t>
    <phoneticPr fontId="8" type="noConversion"/>
  </si>
  <si>
    <t>四级风险</t>
    <phoneticPr fontId="8" type="noConversion"/>
  </si>
  <si>
    <t>坍塌</t>
    <phoneticPr fontId="8" type="noConversion"/>
  </si>
</sst>
</file>

<file path=xl/styles.xml><?xml version="1.0" encoding="utf-8"?>
<styleSheet xmlns="http://schemas.openxmlformats.org/spreadsheetml/2006/main">
  <fonts count="9">
    <font>
      <sz val="11"/>
      <color theme="1"/>
      <name val="宋体"/>
      <charset val="134"/>
      <scheme val="minor"/>
    </font>
    <font>
      <b/>
      <sz val="20"/>
      <name val="宋体"/>
      <charset val="134"/>
    </font>
    <font>
      <sz val="10"/>
      <name val="黑体"/>
      <charset val="134"/>
    </font>
    <font>
      <sz val="10"/>
      <color rgb="FF000000"/>
      <name val="宋体"/>
      <charset val="134"/>
    </font>
    <font>
      <sz val="10"/>
      <color rgb="FF000000"/>
      <name val="宋体"/>
      <charset val="134"/>
      <scheme val="minor"/>
    </font>
    <font>
      <sz val="10"/>
      <color theme="1"/>
      <name val="宋体"/>
      <charset val="134"/>
      <scheme val="minor"/>
    </font>
    <font>
      <sz val="10"/>
      <color theme="1"/>
      <name val="宋体"/>
      <charset val="134"/>
    </font>
    <font>
      <sz val="11"/>
      <color rgb="FF000000"/>
      <name val="宋体"/>
      <charset val="134"/>
      <scheme val="minor"/>
    </font>
    <font>
      <sz val="9"/>
      <name val="宋体"/>
      <charset val="134"/>
      <scheme val="minor"/>
    </font>
  </fonts>
  <fills count="2">
    <fill>
      <patternFill patternType="none"/>
    </fill>
    <fill>
      <patternFill patternType="gray125"/>
    </fill>
  </fills>
  <borders count="5">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s>
  <cellStyleXfs count="1">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0" fillId="0" borderId="0" xfId="0" applyAlignment="1">
      <alignment horizontal="center" vertical="center" wrapText="1"/>
    </xf>
    <xf numFmtId="0" fontId="3" fillId="0" borderId="2" xfId="0" applyFont="1" applyFill="1" applyBorder="1" applyAlignment="1">
      <alignment vertical="center" wrapText="1"/>
    </xf>
    <xf numFmtId="0" fontId="0" fillId="0" borderId="0" xfId="0" applyAlignment="1">
      <alignment vertical="center" wrapText="1"/>
    </xf>
    <xf numFmtId="0" fontId="6" fillId="0" borderId="0" xfId="0" applyFont="1" applyAlignment="1">
      <alignment vertical="center" wrapText="1"/>
    </xf>
    <xf numFmtId="0" fontId="4" fillId="0" borderId="2" xfId="0" applyFont="1" applyFill="1" applyBorder="1" applyAlignment="1">
      <alignment vertical="center" wrapText="1"/>
    </xf>
    <xf numFmtId="0" fontId="3" fillId="0" borderId="2" xfId="0" applyFont="1" applyFill="1" applyBorder="1" applyAlignment="1">
      <alignment horizontal="left" vertical="center" wrapText="1"/>
    </xf>
    <xf numFmtId="0" fontId="4" fillId="0" borderId="2" xfId="0" applyFont="1" applyFill="1" applyBorder="1" applyAlignment="1">
      <alignment vertical="center"/>
    </xf>
    <xf numFmtId="0" fontId="4" fillId="0" borderId="0" xfId="0" applyFont="1" applyFill="1" applyBorder="1" applyAlignment="1">
      <alignment vertical="center"/>
    </xf>
    <xf numFmtId="0" fontId="4" fillId="0" borderId="0" xfId="0" applyFont="1" applyFill="1" applyAlignment="1">
      <alignment vertical="center"/>
    </xf>
    <xf numFmtId="0" fontId="3" fillId="0" borderId="2" xfId="0" applyFont="1" applyFill="1" applyBorder="1" applyAlignment="1">
      <alignment horizontal="justify" vertical="center" wrapText="1" indent="2"/>
    </xf>
    <xf numFmtId="0" fontId="7" fillId="0" borderId="0" xfId="0" applyFont="1" applyFill="1">
      <alignment vertical="center"/>
    </xf>
    <xf numFmtId="0" fontId="7"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0" xfId="0" applyFont="1" applyAlignment="1">
      <alignment horizontal="left"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46"/>
  <sheetViews>
    <sheetView tabSelected="1" workbookViewId="0">
      <pane ySplit="4" topLeftCell="A11" activePane="bottomLeft" state="frozen"/>
      <selection pane="bottomLeft" activeCell="K23" sqref="K23"/>
    </sheetView>
  </sheetViews>
  <sheetFormatPr defaultColWidth="9" defaultRowHeight="13.5"/>
  <cols>
    <col min="1" max="1" width="6.375" style="1" customWidth="1"/>
    <col min="2" max="2" width="8.25" style="1" customWidth="1"/>
    <col min="3" max="3" width="13.125" style="1" customWidth="1"/>
    <col min="4" max="4" width="10.375" style="1" customWidth="1"/>
    <col min="5" max="5" width="4.875" style="1" customWidth="1"/>
    <col min="6" max="10" width="9" style="1"/>
    <col min="11" max="11" width="31.25" customWidth="1"/>
  </cols>
  <sheetData>
    <row r="1" spans="1:13" ht="33" customHeight="1">
      <c r="A1" s="25" t="s">
        <v>0</v>
      </c>
      <c r="B1" s="25"/>
      <c r="C1" s="25"/>
      <c r="D1" s="25"/>
      <c r="E1" s="25"/>
      <c r="F1" s="25"/>
      <c r="G1" s="25"/>
      <c r="H1" s="25"/>
      <c r="I1" s="25"/>
      <c r="J1" s="25"/>
      <c r="K1" s="26"/>
      <c r="L1" s="25"/>
    </row>
    <row r="2" spans="1:13">
      <c r="A2" s="27" t="s">
        <v>75</v>
      </c>
      <c r="B2" s="27"/>
      <c r="C2" s="27"/>
      <c r="D2" s="27"/>
      <c r="E2" s="27"/>
      <c r="F2" s="27"/>
      <c r="G2" s="27"/>
      <c r="H2" s="27"/>
      <c r="I2" s="27"/>
      <c r="J2" s="27"/>
      <c r="K2" s="27"/>
      <c r="L2" s="27"/>
    </row>
    <row r="3" spans="1:13">
      <c r="A3" s="18" t="s">
        <v>1</v>
      </c>
      <c r="B3" s="18" t="s">
        <v>2</v>
      </c>
      <c r="C3" s="18" t="s">
        <v>3</v>
      </c>
      <c r="D3" s="18" t="s">
        <v>4</v>
      </c>
      <c r="E3" s="18" t="s">
        <v>5</v>
      </c>
      <c r="F3" s="18" t="s">
        <v>6</v>
      </c>
      <c r="G3" s="18"/>
      <c r="H3" s="18"/>
      <c r="I3" s="18"/>
      <c r="J3" s="18" t="s">
        <v>7</v>
      </c>
      <c r="K3" s="18" t="s">
        <v>8</v>
      </c>
      <c r="L3" s="18" t="s">
        <v>9</v>
      </c>
    </row>
    <row r="4" spans="1:13" ht="30.95" customHeight="1">
      <c r="A4" s="18"/>
      <c r="B4" s="18"/>
      <c r="C4" s="18"/>
      <c r="D4" s="18"/>
      <c r="E4" s="18"/>
      <c r="F4" s="2" t="s">
        <v>10</v>
      </c>
      <c r="G4" s="2" t="s">
        <v>11</v>
      </c>
      <c r="H4" s="2" t="s">
        <v>12</v>
      </c>
      <c r="I4" s="2" t="s">
        <v>13</v>
      </c>
      <c r="J4" s="18"/>
      <c r="K4" s="18"/>
      <c r="L4" s="18"/>
    </row>
    <row r="5" spans="1:13" ht="102" customHeight="1">
      <c r="A5" s="3">
        <v>1</v>
      </c>
      <c r="B5" s="19" t="s">
        <v>14</v>
      </c>
      <c r="C5" s="3" t="s">
        <v>15</v>
      </c>
      <c r="D5" s="3" t="s">
        <v>16</v>
      </c>
      <c r="E5" s="2" t="s">
        <v>17</v>
      </c>
      <c r="F5" s="3">
        <v>1</v>
      </c>
      <c r="G5" s="3">
        <v>6</v>
      </c>
      <c r="H5" s="3">
        <v>7</v>
      </c>
      <c r="I5" s="2">
        <f>H5*G5*F5</f>
        <v>42</v>
      </c>
      <c r="J5" s="3" t="s">
        <v>18</v>
      </c>
      <c r="K5" s="7" t="s">
        <v>19</v>
      </c>
      <c r="L5" s="8"/>
    </row>
    <row r="6" spans="1:13" ht="48" customHeight="1">
      <c r="A6" s="3">
        <v>2</v>
      </c>
      <c r="B6" s="19"/>
      <c r="C6" s="3" t="s">
        <v>20</v>
      </c>
      <c r="D6" s="3" t="s">
        <v>21</v>
      </c>
      <c r="E6" s="2" t="s">
        <v>17</v>
      </c>
      <c r="F6" s="3">
        <v>1</v>
      </c>
      <c r="G6" s="3">
        <v>6</v>
      </c>
      <c r="H6" s="3">
        <v>7</v>
      </c>
      <c r="I6" s="2">
        <f>H6*G6*F6</f>
        <v>42</v>
      </c>
      <c r="J6" s="3" t="s">
        <v>18</v>
      </c>
      <c r="K6" s="5" t="s">
        <v>22</v>
      </c>
      <c r="L6" s="8"/>
    </row>
    <row r="7" spans="1:13" ht="51.95" customHeight="1">
      <c r="A7" s="3">
        <v>3</v>
      </c>
      <c r="B7" s="20" t="s">
        <v>23</v>
      </c>
      <c r="C7" s="2" t="s">
        <v>24</v>
      </c>
      <c r="D7" s="2" t="s">
        <v>25</v>
      </c>
      <c r="E7" s="2" t="s">
        <v>17</v>
      </c>
      <c r="F7" s="2">
        <v>1</v>
      </c>
      <c r="G7" s="2">
        <v>3</v>
      </c>
      <c r="H7" s="2">
        <v>15</v>
      </c>
      <c r="I7" s="2">
        <f t="shared" ref="I7:I13" si="0">H7*G7*F7</f>
        <v>45</v>
      </c>
      <c r="J7" s="3" t="s">
        <v>18</v>
      </c>
      <c r="K7" s="9" t="s">
        <v>26</v>
      </c>
      <c r="L7" s="10"/>
    </row>
    <row r="8" spans="1:13" ht="66" customHeight="1">
      <c r="A8" s="3">
        <v>4</v>
      </c>
      <c r="B8" s="20"/>
      <c r="C8" s="2" t="s">
        <v>27</v>
      </c>
      <c r="D8" s="2" t="s">
        <v>25</v>
      </c>
      <c r="E8" s="2" t="s">
        <v>17</v>
      </c>
      <c r="F8" s="2">
        <v>1</v>
      </c>
      <c r="G8" s="2">
        <v>6</v>
      </c>
      <c r="H8" s="2">
        <v>7</v>
      </c>
      <c r="I8" s="2">
        <f t="shared" si="0"/>
        <v>42</v>
      </c>
      <c r="J8" s="3" t="s">
        <v>18</v>
      </c>
      <c r="K8" s="9" t="s">
        <v>28</v>
      </c>
      <c r="L8" s="10"/>
    </row>
    <row r="9" spans="1:13" ht="48" customHeight="1">
      <c r="A9" s="3">
        <v>5</v>
      </c>
      <c r="B9" s="20"/>
      <c r="C9" s="2" t="s">
        <v>29</v>
      </c>
      <c r="D9" s="2" t="s">
        <v>25</v>
      </c>
      <c r="E9" s="2" t="s">
        <v>17</v>
      </c>
      <c r="F9" s="2">
        <v>1</v>
      </c>
      <c r="G9" s="2">
        <v>6</v>
      </c>
      <c r="H9" s="2">
        <v>7</v>
      </c>
      <c r="I9" s="2">
        <f t="shared" si="0"/>
        <v>42</v>
      </c>
      <c r="J9" s="3" t="s">
        <v>18</v>
      </c>
      <c r="K9" s="9" t="s">
        <v>30</v>
      </c>
      <c r="L9" s="10"/>
    </row>
    <row r="10" spans="1:13" ht="62.1" customHeight="1">
      <c r="A10" s="3">
        <v>6</v>
      </c>
      <c r="B10" s="20"/>
      <c r="C10" s="2" t="s">
        <v>31</v>
      </c>
      <c r="D10" s="2" t="s">
        <v>25</v>
      </c>
      <c r="E10" s="2" t="s">
        <v>17</v>
      </c>
      <c r="F10" s="2">
        <v>1</v>
      </c>
      <c r="G10" s="2">
        <v>6</v>
      </c>
      <c r="H10" s="2">
        <v>7</v>
      </c>
      <c r="I10" s="2">
        <f t="shared" si="0"/>
        <v>42</v>
      </c>
      <c r="J10" s="3" t="s">
        <v>18</v>
      </c>
      <c r="K10" s="9" t="s">
        <v>32</v>
      </c>
      <c r="L10" s="10"/>
    </row>
    <row r="11" spans="1:13" ht="41.1" customHeight="1">
      <c r="A11" s="3">
        <v>7</v>
      </c>
      <c r="B11" s="20"/>
      <c r="C11" s="3" t="s">
        <v>33</v>
      </c>
      <c r="D11" s="3" t="s">
        <v>34</v>
      </c>
      <c r="E11" s="2" t="s">
        <v>17</v>
      </c>
      <c r="F11" s="3">
        <v>1</v>
      </c>
      <c r="G11" s="3">
        <v>2</v>
      </c>
      <c r="H11" s="3">
        <v>15</v>
      </c>
      <c r="I11" s="2">
        <f t="shared" si="0"/>
        <v>30</v>
      </c>
      <c r="J11" s="16" t="s">
        <v>76</v>
      </c>
      <c r="K11" s="8" t="s">
        <v>35</v>
      </c>
      <c r="L11" s="8"/>
    </row>
    <row r="12" spans="1:13" ht="41.1" customHeight="1">
      <c r="A12" s="3">
        <v>8</v>
      </c>
      <c r="B12" s="20"/>
      <c r="C12" s="3" t="s">
        <v>36</v>
      </c>
      <c r="D12" s="3" t="s">
        <v>34</v>
      </c>
      <c r="E12" s="2" t="s">
        <v>17</v>
      </c>
      <c r="F12" s="3">
        <v>1</v>
      </c>
      <c r="G12" s="3">
        <v>6</v>
      </c>
      <c r="H12" s="3">
        <v>7</v>
      </c>
      <c r="I12" s="2">
        <f t="shared" si="0"/>
        <v>42</v>
      </c>
      <c r="J12" s="3" t="s">
        <v>18</v>
      </c>
      <c r="K12" s="8" t="s">
        <v>37</v>
      </c>
      <c r="L12" s="8"/>
    </row>
    <row r="13" spans="1:13" ht="48">
      <c r="A13" s="3">
        <v>9</v>
      </c>
      <c r="B13" s="3" t="s">
        <v>38</v>
      </c>
      <c r="C13" s="3" t="s">
        <v>38</v>
      </c>
      <c r="D13" s="3" t="s">
        <v>39</v>
      </c>
      <c r="E13" s="2" t="s">
        <v>17</v>
      </c>
      <c r="F13" s="3">
        <v>1</v>
      </c>
      <c r="G13" s="3">
        <v>3</v>
      </c>
      <c r="H13" s="3">
        <v>15</v>
      </c>
      <c r="I13" s="2">
        <f t="shared" si="0"/>
        <v>45</v>
      </c>
      <c r="J13" s="3" t="s">
        <v>18</v>
      </c>
      <c r="K13" s="8" t="s">
        <v>40</v>
      </c>
      <c r="L13" s="8"/>
    </row>
    <row r="14" spans="1:13" ht="24">
      <c r="A14" s="3">
        <v>10</v>
      </c>
      <c r="B14" s="18" t="s">
        <v>41</v>
      </c>
      <c r="C14" s="18" t="s">
        <v>42</v>
      </c>
      <c r="D14" s="18" t="s">
        <v>43</v>
      </c>
      <c r="E14" s="2" t="s">
        <v>17</v>
      </c>
      <c r="F14" s="2">
        <v>1</v>
      </c>
      <c r="G14" s="2">
        <v>6</v>
      </c>
      <c r="H14" s="2">
        <v>7</v>
      </c>
      <c r="I14" s="2">
        <f t="shared" ref="I14:I26" si="1">H14*G14*F14</f>
        <v>42</v>
      </c>
      <c r="J14" s="3" t="s">
        <v>18</v>
      </c>
      <c r="K14" s="9" t="s">
        <v>44</v>
      </c>
      <c r="L14" s="8"/>
      <c r="M14" s="11"/>
    </row>
    <row r="15" spans="1:13" ht="24">
      <c r="A15" s="3">
        <v>11</v>
      </c>
      <c r="B15" s="18"/>
      <c r="C15" s="18"/>
      <c r="D15" s="18"/>
      <c r="E15" s="2" t="s">
        <v>17</v>
      </c>
      <c r="F15" s="2">
        <v>1</v>
      </c>
      <c r="G15" s="2">
        <v>6</v>
      </c>
      <c r="H15" s="2">
        <v>7</v>
      </c>
      <c r="I15" s="2">
        <f t="shared" si="1"/>
        <v>42</v>
      </c>
      <c r="J15" s="3" t="s">
        <v>18</v>
      </c>
      <c r="K15" s="9" t="s">
        <v>45</v>
      </c>
      <c r="L15" s="8"/>
      <c r="M15" s="11"/>
    </row>
    <row r="16" spans="1:13" ht="24">
      <c r="A16" s="3">
        <v>12</v>
      </c>
      <c r="B16" s="18"/>
      <c r="C16" s="18"/>
      <c r="D16" s="18"/>
      <c r="E16" s="2" t="s">
        <v>17</v>
      </c>
      <c r="F16" s="2">
        <v>1</v>
      </c>
      <c r="G16" s="2">
        <v>6</v>
      </c>
      <c r="H16" s="2">
        <v>7</v>
      </c>
      <c r="I16" s="2">
        <f t="shared" si="1"/>
        <v>42</v>
      </c>
      <c r="J16" s="3" t="s">
        <v>18</v>
      </c>
      <c r="K16" s="9" t="s">
        <v>46</v>
      </c>
      <c r="L16" s="8"/>
      <c r="M16" s="11"/>
    </row>
    <row r="17" spans="1:13">
      <c r="A17" s="3">
        <v>13</v>
      </c>
      <c r="B17" s="18"/>
      <c r="C17" s="18"/>
      <c r="D17" s="18"/>
      <c r="E17" s="2" t="s">
        <v>17</v>
      </c>
      <c r="F17" s="2">
        <v>1</v>
      </c>
      <c r="G17" s="2">
        <v>6</v>
      </c>
      <c r="H17" s="2">
        <v>7</v>
      </c>
      <c r="I17" s="2">
        <f t="shared" si="1"/>
        <v>42</v>
      </c>
      <c r="J17" s="3" t="s">
        <v>18</v>
      </c>
      <c r="K17" s="9" t="s">
        <v>47</v>
      </c>
      <c r="L17" s="8"/>
      <c r="M17" s="11"/>
    </row>
    <row r="18" spans="1:13" ht="60">
      <c r="A18" s="3">
        <v>14</v>
      </c>
      <c r="B18" s="18"/>
      <c r="C18" s="18"/>
      <c r="D18" s="18"/>
      <c r="E18" s="2" t="s">
        <v>17</v>
      </c>
      <c r="F18" s="2">
        <v>3</v>
      </c>
      <c r="G18" s="2">
        <v>3</v>
      </c>
      <c r="H18" s="2">
        <v>7</v>
      </c>
      <c r="I18" s="2">
        <f t="shared" si="1"/>
        <v>63</v>
      </c>
      <c r="J18" s="3" t="s">
        <v>18</v>
      </c>
      <c r="K18" s="5" t="s">
        <v>48</v>
      </c>
      <c r="L18" s="8"/>
      <c r="M18" s="11"/>
    </row>
    <row r="19" spans="1:13" ht="48">
      <c r="A19" s="3">
        <v>15</v>
      </c>
      <c r="B19" s="21" t="s">
        <v>49</v>
      </c>
      <c r="C19" s="2" t="s">
        <v>50</v>
      </c>
      <c r="D19" s="2" t="s">
        <v>51</v>
      </c>
      <c r="E19" s="2"/>
      <c r="F19" s="2">
        <v>1</v>
      </c>
      <c r="G19" s="2">
        <v>10</v>
      </c>
      <c r="H19" s="2">
        <v>3</v>
      </c>
      <c r="I19" s="2">
        <f t="shared" si="1"/>
        <v>30</v>
      </c>
      <c r="J19" s="3" t="s">
        <v>18</v>
      </c>
      <c r="K19" s="7" t="s">
        <v>52</v>
      </c>
      <c r="L19" s="8"/>
      <c r="M19" s="12"/>
    </row>
    <row r="20" spans="1:13" ht="60">
      <c r="A20" s="3">
        <v>16</v>
      </c>
      <c r="B20" s="22"/>
      <c r="C20" s="2" t="s">
        <v>53</v>
      </c>
      <c r="D20" s="2" t="s">
        <v>54</v>
      </c>
      <c r="E20" s="2" t="s">
        <v>17</v>
      </c>
      <c r="F20" s="2">
        <v>1</v>
      </c>
      <c r="G20" s="2">
        <v>10</v>
      </c>
      <c r="H20" s="2">
        <v>3</v>
      </c>
      <c r="I20" s="2">
        <f t="shared" si="1"/>
        <v>30</v>
      </c>
      <c r="J20" s="3" t="s">
        <v>18</v>
      </c>
      <c r="K20" s="5" t="s">
        <v>55</v>
      </c>
      <c r="L20" s="8"/>
      <c r="M20" s="12"/>
    </row>
    <row r="21" spans="1:13" ht="24">
      <c r="A21" s="3">
        <v>17</v>
      </c>
      <c r="B21" s="19" t="s">
        <v>56</v>
      </c>
      <c r="C21" s="2" t="s">
        <v>57</v>
      </c>
      <c r="D21" s="2" t="s">
        <v>58</v>
      </c>
      <c r="E21" s="2" t="s">
        <v>17</v>
      </c>
      <c r="F21" s="2">
        <v>1</v>
      </c>
      <c r="G21" s="2">
        <v>10</v>
      </c>
      <c r="H21" s="2">
        <v>3</v>
      </c>
      <c r="I21" s="2">
        <f t="shared" si="1"/>
        <v>30</v>
      </c>
      <c r="J21" s="3" t="s">
        <v>18</v>
      </c>
      <c r="K21" s="5" t="s">
        <v>59</v>
      </c>
      <c r="L21" s="8"/>
      <c r="M21" s="12"/>
    </row>
    <row r="22" spans="1:13" ht="96">
      <c r="A22" s="3">
        <v>18</v>
      </c>
      <c r="B22" s="19"/>
      <c r="C22" s="3" t="s">
        <v>57</v>
      </c>
      <c r="D22" s="2" t="s">
        <v>58</v>
      </c>
      <c r="E22" s="2" t="s">
        <v>17</v>
      </c>
      <c r="F22" s="3">
        <v>1</v>
      </c>
      <c r="G22" s="3">
        <v>10</v>
      </c>
      <c r="H22" s="3">
        <v>3</v>
      </c>
      <c r="I22" s="2">
        <f t="shared" si="1"/>
        <v>30</v>
      </c>
      <c r="J22" s="3" t="s">
        <v>18</v>
      </c>
      <c r="K22" s="13" t="s">
        <v>60</v>
      </c>
      <c r="L22" s="8"/>
      <c r="M22" s="14"/>
    </row>
    <row r="23" spans="1:13" ht="33" customHeight="1">
      <c r="A23" s="3">
        <v>19</v>
      </c>
      <c r="B23" s="2" t="s">
        <v>61</v>
      </c>
      <c r="C23" s="3" t="s">
        <v>62</v>
      </c>
      <c r="D23" s="16" t="s">
        <v>77</v>
      </c>
      <c r="E23" s="2" t="s">
        <v>17</v>
      </c>
      <c r="F23" s="3">
        <v>1</v>
      </c>
      <c r="G23" s="3">
        <v>6</v>
      </c>
      <c r="H23" s="3">
        <v>7</v>
      </c>
      <c r="I23" s="2">
        <f t="shared" si="1"/>
        <v>42</v>
      </c>
      <c r="J23" s="16" t="s">
        <v>76</v>
      </c>
      <c r="K23" s="5" t="s">
        <v>63</v>
      </c>
      <c r="L23" s="8"/>
      <c r="M23" s="14"/>
    </row>
    <row r="24" spans="1:13" ht="36">
      <c r="A24" s="3">
        <v>20</v>
      </c>
      <c r="B24" s="23" t="s">
        <v>64</v>
      </c>
      <c r="C24" s="3" t="s">
        <v>65</v>
      </c>
      <c r="D24" s="3" t="s">
        <v>16</v>
      </c>
      <c r="E24" s="2" t="s">
        <v>17</v>
      </c>
      <c r="F24" s="3">
        <v>3</v>
      </c>
      <c r="G24" s="3">
        <v>6</v>
      </c>
      <c r="H24" s="3">
        <v>3</v>
      </c>
      <c r="I24" s="2">
        <f t="shared" si="1"/>
        <v>54</v>
      </c>
      <c r="J24" s="3" t="s">
        <v>18</v>
      </c>
      <c r="K24" s="8" t="s">
        <v>66</v>
      </c>
      <c r="L24" s="15"/>
    </row>
    <row r="25" spans="1:13" ht="24">
      <c r="A25" s="3">
        <v>21</v>
      </c>
      <c r="B25" s="24"/>
      <c r="C25" s="3" t="s">
        <v>67</v>
      </c>
      <c r="D25" s="3" t="s">
        <v>68</v>
      </c>
      <c r="E25" s="2" t="s">
        <v>17</v>
      </c>
      <c r="F25" s="3">
        <v>3</v>
      </c>
      <c r="G25" s="3">
        <v>6</v>
      </c>
      <c r="H25" s="3">
        <v>3</v>
      </c>
      <c r="I25" s="2">
        <f t="shared" si="1"/>
        <v>54</v>
      </c>
      <c r="J25" s="3" t="s">
        <v>18</v>
      </c>
      <c r="K25" s="8" t="s">
        <v>69</v>
      </c>
      <c r="L25" s="15"/>
    </row>
    <row r="26" spans="1:13" ht="57" customHeight="1">
      <c r="A26" s="3">
        <v>22</v>
      </c>
      <c r="B26" s="3" t="s">
        <v>70</v>
      </c>
      <c r="C26" s="3" t="s">
        <v>71</v>
      </c>
      <c r="D26" s="3" t="s">
        <v>72</v>
      </c>
      <c r="E26" s="2" t="s">
        <v>17</v>
      </c>
      <c r="F26" s="3">
        <v>3</v>
      </c>
      <c r="G26" s="3">
        <v>6</v>
      </c>
      <c r="H26" s="3">
        <v>3</v>
      </c>
      <c r="I26" s="2">
        <f t="shared" si="1"/>
        <v>54</v>
      </c>
      <c r="J26" s="3" t="s">
        <v>18</v>
      </c>
      <c r="K26" s="8" t="s">
        <v>73</v>
      </c>
      <c r="L26" s="8"/>
    </row>
    <row r="27" spans="1:13" ht="42" customHeight="1">
      <c r="A27" s="17" t="s">
        <v>74</v>
      </c>
      <c r="B27" s="17"/>
      <c r="C27" s="17"/>
      <c r="D27" s="17"/>
      <c r="E27" s="17"/>
      <c r="F27" s="17"/>
      <c r="G27" s="17"/>
      <c r="H27" s="17"/>
      <c r="I27" s="17"/>
      <c r="J27" s="17"/>
      <c r="K27" s="17"/>
      <c r="L27" s="17"/>
    </row>
    <row r="28" spans="1:13">
      <c r="A28" s="4"/>
      <c r="B28" s="4"/>
      <c r="C28" s="4"/>
      <c r="D28" s="4"/>
      <c r="E28" s="4"/>
      <c r="F28" s="4"/>
      <c r="G28" s="4"/>
      <c r="H28" s="4"/>
      <c r="I28" s="4"/>
      <c r="J28" s="4"/>
      <c r="K28" s="6"/>
      <c r="L28" s="6"/>
    </row>
    <row r="29" spans="1:13">
      <c r="A29" s="4"/>
      <c r="B29" s="4"/>
      <c r="C29" s="4"/>
      <c r="D29" s="4"/>
      <c r="E29" s="4"/>
      <c r="F29" s="4"/>
      <c r="G29" s="4"/>
      <c r="H29" s="4"/>
      <c r="I29" s="4"/>
      <c r="J29" s="4"/>
      <c r="K29" s="6"/>
      <c r="L29" s="6"/>
    </row>
    <row r="30" spans="1:13">
      <c r="A30" s="4"/>
      <c r="B30" s="4"/>
      <c r="C30" s="4"/>
      <c r="D30" s="4"/>
      <c r="E30" s="4"/>
      <c r="F30" s="4"/>
      <c r="G30" s="4"/>
      <c r="H30" s="4"/>
      <c r="I30" s="4"/>
      <c r="J30" s="4"/>
      <c r="K30" s="6"/>
      <c r="L30" s="6"/>
    </row>
    <row r="31" spans="1:13">
      <c r="A31" s="4"/>
      <c r="B31" s="4"/>
      <c r="C31" s="4"/>
      <c r="D31" s="4"/>
      <c r="E31" s="4"/>
      <c r="F31" s="4"/>
      <c r="G31" s="4"/>
      <c r="H31" s="4"/>
      <c r="I31" s="4"/>
      <c r="J31" s="4"/>
      <c r="K31" s="6"/>
      <c r="L31" s="6"/>
    </row>
    <row r="32" spans="1:13">
      <c r="A32" s="4"/>
      <c r="B32" s="4"/>
      <c r="C32" s="4"/>
      <c r="D32" s="4"/>
      <c r="E32" s="4"/>
      <c r="F32" s="4"/>
      <c r="G32" s="4"/>
      <c r="H32" s="4"/>
      <c r="I32" s="4"/>
      <c r="J32" s="4"/>
      <c r="K32" s="6"/>
      <c r="L32" s="6"/>
    </row>
    <row r="33" spans="1:12">
      <c r="A33" s="4"/>
      <c r="B33" s="4"/>
      <c r="C33" s="4"/>
      <c r="D33" s="4"/>
      <c r="E33" s="4"/>
      <c r="F33" s="4"/>
      <c r="G33" s="4"/>
      <c r="H33" s="4"/>
      <c r="I33" s="4"/>
      <c r="J33" s="4"/>
      <c r="K33" s="6"/>
      <c r="L33" s="6"/>
    </row>
    <row r="34" spans="1:12">
      <c r="A34" s="4"/>
      <c r="B34" s="4"/>
      <c r="C34" s="4"/>
      <c r="D34" s="4"/>
      <c r="E34" s="4"/>
      <c r="F34" s="4"/>
      <c r="G34" s="4"/>
      <c r="H34" s="4"/>
      <c r="I34" s="4"/>
      <c r="J34" s="4"/>
      <c r="K34" s="6"/>
      <c r="L34" s="6"/>
    </row>
    <row r="35" spans="1:12">
      <c r="A35" s="4"/>
      <c r="B35" s="4"/>
      <c r="C35" s="4"/>
      <c r="D35" s="4"/>
      <c r="E35" s="4"/>
      <c r="F35" s="4"/>
      <c r="G35" s="4"/>
      <c r="H35" s="4"/>
      <c r="I35" s="4"/>
      <c r="J35" s="4"/>
      <c r="K35" s="6"/>
      <c r="L35" s="6"/>
    </row>
    <row r="36" spans="1:12">
      <c r="A36" s="4"/>
      <c r="B36" s="4"/>
      <c r="C36" s="4"/>
      <c r="D36" s="4"/>
      <c r="E36" s="4"/>
      <c r="F36" s="4"/>
      <c r="G36" s="4"/>
      <c r="H36" s="4"/>
      <c r="I36" s="4"/>
      <c r="J36" s="4"/>
      <c r="K36" s="6"/>
      <c r="L36" s="6"/>
    </row>
    <row r="37" spans="1:12">
      <c r="A37" s="4"/>
      <c r="B37" s="4"/>
      <c r="C37" s="4"/>
      <c r="D37" s="4"/>
      <c r="E37" s="4"/>
      <c r="F37" s="4"/>
      <c r="G37" s="4"/>
      <c r="H37" s="4"/>
      <c r="I37" s="4"/>
      <c r="J37" s="4"/>
      <c r="K37" s="6"/>
      <c r="L37" s="6"/>
    </row>
    <row r="38" spans="1:12">
      <c r="A38" s="4"/>
      <c r="B38" s="4"/>
      <c r="C38" s="4"/>
      <c r="D38" s="4"/>
      <c r="E38" s="4"/>
      <c r="F38" s="4"/>
      <c r="G38" s="4"/>
      <c r="H38" s="4"/>
      <c r="I38" s="4"/>
      <c r="J38" s="4"/>
      <c r="K38" s="6"/>
      <c r="L38" s="6"/>
    </row>
    <row r="39" spans="1:12">
      <c r="A39" s="4"/>
      <c r="B39" s="4"/>
      <c r="C39" s="4"/>
      <c r="D39" s="4"/>
      <c r="E39" s="4"/>
      <c r="F39" s="4"/>
      <c r="G39" s="4"/>
      <c r="H39" s="4"/>
      <c r="I39" s="4"/>
      <c r="J39" s="4"/>
      <c r="K39" s="6"/>
      <c r="L39" s="6"/>
    </row>
    <row r="40" spans="1:12">
      <c r="A40" s="4"/>
      <c r="B40" s="4"/>
      <c r="C40" s="4"/>
      <c r="D40" s="4"/>
      <c r="E40" s="4"/>
      <c r="F40" s="4"/>
      <c r="G40" s="4"/>
      <c r="H40" s="4"/>
      <c r="I40" s="4"/>
      <c r="J40" s="4"/>
      <c r="K40" s="6"/>
      <c r="L40" s="6"/>
    </row>
    <row r="41" spans="1:12">
      <c r="A41" s="4"/>
      <c r="B41" s="4"/>
      <c r="C41" s="4"/>
      <c r="D41" s="4"/>
      <c r="E41" s="4"/>
      <c r="F41" s="4"/>
      <c r="G41" s="4"/>
      <c r="H41" s="4"/>
      <c r="I41" s="4"/>
      <c r="J41" s="4"/>
      <c r="K41" s="6"/>
      <c r="L41" s="6"/>
    </row>
    <row r="42" spans="1:12">
      <c r="A42" s="4"/>
      <c r="B42" s="4"/>
      <c r="C42" s="4"/>
      <c r="D42" s="4"/>
      <c r="E42" s="4"/>
      <c r="F42" s="4"/>
      <c r="G42" s="4"/>
      <c r="H42" s="4"/>
      <c r="I42" s="4"/>
      <c r="J42" s="4"/>
      <c r="K42" s="6"/>
      <c r="L42" s="6"/>
    </row>
    <row r="43" spans="1:12">
      <c r="A43" s="4"/>
      <c r="B43" s="4"/>
      <c r="C43" s="4"/>
      <c r="D43" s="4"/>
      <c r="E43" s="4"/>
      <c r="F43" s="4"/>
      <c r="G43" s="4"/>
      <c r="H43" s="4"/>
      <c r="I43" s="4"/>
      <c r="J43" s="4"/>
      <c r="K43" s="6"/>
      <c r="L43" s="6"/>
    </row>
    <row r="44" spans="1:12">
      <c r="A44" s="4"/>
      <c r="B44" s="4"/>
      <c r="C44" s="4"/>
      <c r="D44" s="4"/>
      <c r="E44" s="4"/>
      <c r="F44" s="4"/>
      <c r="G44" s="4"/>
      <c r="H44" s="4"/>
      <c r="I44" s="4"/>
      <c r="J44" s="4"/>
      <c r="K44" s="6"/>
      <c r="L44" s="6"/>
    </row>
    <row r="45" spans="1:12">
      <c r="A45" s="4"/>
      <c r="B45" s="4"/>
      <c r="C45" s="4"/>
      <c r="D45" s="4"/>
      <c r="E45" s="4"/>
      <c r="F45" s="4"/>
      <c r="G45" s="4"/>
      <c r="H45" s="4"/>
      <c r="I45" s="4"/>
      <c r="J45" s="4"/>
      <c r="K45" s="6"/>
      <c r="L45" s="6"/>
    </row>
    <row r="46" spans="1:12">
      <c r="A46" s="4"/>
      <c r="B46" s="4"/>
      <c r="C46" s="4"/>
      <c r="D46" s="4"/>
      <c r="E46" s="4"/>
      <c r="F46" s="4"/>
      <c r="G46" s="4"/>
      <c r="H46" s="4"/>
      <c r="I46" s="4"/>
      <c r="J46" s="4"/>
      <c r="K46" s="6"/>
      <c r="L46" s="6"/>
    </row>
  </sheetData>
  <mergeCells count="20">
    <mergeCell ref="L3:L4"/>
    <mergeCell ref="A1:L1"/>
    <mergeCell ref="A2:L2"/>
    <mergeCell ref="F3:I3"/>
    <mergeCell ref="A27:L27"/>
    <mergeCell ref="A3:A4"/>
    <mergeCell ref="B3:B4"/>
    <mergeCell ref="B5:B6"/>
    <mergeCell ref="B7:B12"/>
    <mergeCell ref="B14:B18"/>
    <mergeCell ref="B19:B20"/>
    <mergeCell ref="B21:B22"/>
    <mergeCell ref="B24:B25"/>
    <mergeCell ref="C3:C4"/>
    <mergeCell ref="C14:C18"/>
    <mergeCell ref="D3:D4"/>
    <mergeCell ref="D14:D18"/>
    <mergeCell ref="E3:E4"/>
    <mergeCell ref="J3:J4"/>
    <mergeCell ref="K3:K4"/>
  </mergeCells>
  <phoneticPr fontId="8" type="noConversion"/>
  <pageMargins left="0.55416666666666703" right="0.55416666666666703" top="0.80277777777777803" bottom="0.60555555555555596" header="0.51180555555555596" footer="0.51180555555555596"/>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8"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8"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WPS Office</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涵洞施工危险源</vt:lpstr>
      <vt:lpstr>Sheet2</vt:lpstr>
      <vt:lpstr>Sheet3</vt:lpstr>
      <vt:lpstr>涵洞施工危险源!Print_Titles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2015-12-26T06:53:00Z</dcterms:created>
  <dcterms:modified xsi:type="dcterms:W3CDTF">2016-06-11T09:26:43Z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2052-10.1.0.5458</vt:lpwstr>
  </property>
</Properties>
</file>