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 activeTab="1"/>
  </bookViews>
  <sheets>
    <sheet name=" 危险源辨识与风险评价信息清单" sheetId="1" r:id="rId1"/>
    <sheet name="危险源辨识与风险评价信息一览表" sheetId="2" r:id="rId2"/>
    <sheet name="危险源分布统计一览表" sheetId="3" r:id="rId3"/>
  </sheets>
  <definedNames>
    <definedName name="_xlnm._FilterDatabase" localSheetId="1" hidden="1">危险源辨识与风险评价信息一览表!$A$5:$L$5</definedName>
  </definedNames>
  <calcPr calcId="144525"/>
</workbook>
</file>

<file path=xl/sharedStrings.xml><?xml version="1.0" encoding="utf-8"?>
<sst xmlns="http://schemas.openxmlformats.org/spreadsheetml/2006/main" count="130">
  <si>
    <t xml:space="preserve"> 危险源辨识与风险评价信息清单</t>
  </si>
  <si>
    <t>序号</t>
  </si>
  <si>
    <t>作业区域</t>
  </si>
  <si>
    <t>作业活动/设备设施/环境</t>
  </si>
  <si>
    <t>备注</t>
  </si>
  <si>
    <t>生产换装</t>
  </si>
  <si>
    <t>高压清洗机</t>
  </si>
  <si>
    <t>包装机</t>
  </si>
  <si>
    <t>单冻机</t>
  </si>
  <si>
    <t>封口机</t>
  </si>
  <si>
    <t>金属探测器</t>
  </si>
  <si>
    <t>自动封箱机</t>
  </si>
  <si>
    <t>喷码机</t>
  </si>
  <si>
    <t>刷盘机</t>
  </si>
  <si>
    <t>自动化生产线</t>
  </si>
  <si>
    <t>提升机</t>
  </si>
  <si>
    <r>
      <rPr>
        <b/>
        <sz val="14"/>
        <rFont val="宋体"/>
        <charset val="134"/>
      </rPr>
      <t xml:space="preserve">                          </t>
    </r>
    <r>
      <rPr>
        <b/>
        <sz val="18"/>
        <rFont val="宋体"/>
        <charset val="134"/>
      </rPr>
      <t xml:space="preserve">危险源辨识与风险评价信息一览表 </t>
    </r>
    <r>
      <rPr>
        <b/>
        <sz val="14"/>
        <rFont val="宋体"/>
        <charset val="134"/>
      </rPr>
      <t xml:space="preserve">                HF-D-AJB-049</t>
    </r>
  </si>
  <si>
    <t>辨识区域（部位、场所）：生产车间换装</t>
  </si>
  <si>
    <t>四级为蓝色</t>
  </si>
  <si>
    <t>作业活动/设备设施/环境名称：</t>
  </si>
  <si>
    <t>危险源分类</t>
  </si>
  <si>
    <t>危险因素</t>
  </si>
  <si>
    <t>可能导致的事故</t>
  </si>
  <si>
    <t>事故类别</t>
  </si>
  <si>
    <t>控制措施</t>
  </si>
  <si>
    <t>风险评价</t>
  </si>
  <si>
    <t>风险等级</t>
  </si>
  <si>
    <t>作业条件危险性评价法</t>
  </si>
  <si>
    <t>L</t>
  </si>
  <si>
    <t>E</t>
  </si>
  <si>
    <t>C</t>
  </si>
  <si>
    <t>D</t>
  </si>
  <si>
    <t>物的因素</t>
  </si>
  <si>
    <t>设备失灵、漏电</t>
  </si>
  <si>
    <t>操作人员触电</t>
  </si>
  <si>
    <t>触电</t>
  </si>
  <si>
    <t>一、工程措施：水枪一定要与水管接好禁锢；               
二、管理措施：1、严格执行操作规程，必须持证上岗，非操作工禁止操作设备；2、在斩拌机配电柜醒目位置张贴“当心触电”警示标示；3、定期组织员工安全教育培训，提高员工安全意识； 4、不能无水作业；5、严禁拽软管移动设备；
三、个体防护：严格落实劳动防护用品发放管理制度，员工合格佩戴工作服、防护手套、防尘口罩、防护靴
四、应急措施：发生触电时，立即断电将受伤人员移动到安全位置，处理受伤部位并及时就医。</t>
  </si>
  <si>
    <t>四级（蓝）</t>
  </si>
  <si>
    <t>人的因素</t>
  </si>
  <si>
    <t>水枪口压力太大，因操作不注意，水流喷向他人，会对别人造成伤害</t>
  </si>
  <si>
    <t>对身体造成伤害</t>
  </si>
  <si>
    <t>其它伤害</t>
  </si>
  <si>
    <t>一、工程措施：水枪一定要与水管接好禁锢；               
二、管理措施：1、严格执行操作规程，必须持证上岗，非操作工禁止操作设备；2、在斩拌机配电柜醒目位置张贴“当心触电”警示标示；3、定期组织员工安全教育培训，提高员工安全意识；4、不能无水作业；5、严禁拽软管移动设备；
三、个体防护：严格落实劳动防护用品发放管理制度，员工合格佩戴工作服、防护手套、防尘口罩、防护靴；
四、应急措施：发生触电时，立即断电将受伤人员移动到安全位置，处理受伤部位并及时就医。</t>
  </si>
  <si>
    <t>人员未佩戴防护耳罩</t>
  </si>
  <si>
    <t>噪音损伤听力</t>
  </si>
  <si>
    <t>一、管理措施：1、现场悬挂噪声危害安全周知卡和安全操作规程，严格执行操作规程，必须持证上岗，非操作工禁止操作设备；2、在包装间醒目位置张贴“必须佩戴护耳器”警示标示；3、定期组织员工安全教育培训，提高员工安全意识；
二、个体防护：严格落实劳动防护用品发放管理制度，员工合格佩戴工作服、防护手套、防尘口罩、防护靴和护耳器；
三、应急措施：1、按时对接触噪声的员工进行职业病体检，建立档案及时监控；2发生职业病时，立即上报并对存在职业病状况的人员调离岗位就医。</t>
  </si>
  <si>
    <t>包装机平台操作防护措施不到位</t>
  </si>
  <si>
    <t>操作人员跌落摔伤</t>
  </si>
  <si>
    <t>高处坠落</t>
  </si>
  <si>
    <t xml:space="preserve">一、工程措施：加护栏、加踢脚板；
二、管理措施：1、在包装机醒目位置张贴“当心滑倒”警示标，对员工平台操作行为进行规范；张贴“当心跌落“标识示；2、定期清理地面卫生，对打滑部位及时清理；
三、个体防护：严格落实劳动防护用品发放管理制度，员工合格佩戴工作服、防护手套、防尘口罩、防护靴；
四、应急措施：发生摔伤时，立即将受伤人员移动到安全位置，处理受伤部位并及时就医。    </t>
  </si>
  <si>
    <t>纵封、横封封口温度高</t>
  </si>
  <si>
    <t>人员不小心碰触，烫伤</t>
  </si>
  <si>
    <t>灼烫</t>
  </si>
  <si>
    <t>一、管理措施：在包装机醒目位置张贴“防止烫伤”警告标示；定期组织员工安全教育培训，提高员工安全意识；
二、个体防护：严格落实劳动防护用品发放制度，员工合格佩戴工作服，防护手套，防尘口罩，防护靴；                    
三、应急措施：如发生烫伤，立即将受伤人员移动到安全位置并及时就医。</t>
  </si>
  <si>
    <t>爬梯湿滑</t>
  </si>
  <si>
    <t>人员跌倒、磕碰伤</t>
  </si>
  <si>
    <t>一、工程措施：加护栏；
二、管理措施：对员工登爬梯行为进行规范，张贴“当心台阶“标识；定期组织员工安全教育培训，提高员工安全意识；
三、应急措施：如发生烫伤，立即将受伤人员移动到安全位置并及时就医。</t>
  </si>
  <si>
    <t>设备作业漏电</t>
  </si>
  <si>
    <t>一、管理措施：1、严格执行操作规程，必须持证上岗，非操作工禁止操作设备；2、在包装机配电柜、错作盘醒目位置张贴“当心触电”警示标示；3、定期组织员工安全教育培训，提高员工安全意识；
二、个体防护：严格落实劳动防护用品发放管理制度，员工合格佩戴工作服、防护手套、防尘口罩、防护靴；
三、应急措施：1、发生触电时，立即断电将受伤人员移动到安全位置，处理受伤部位并及时就医。</t>
  </si>
  <si>
    <t>不停机碰触包装机传动部件运转</t>
  </si>
  <si>
    <t>操作人员手指割伤</t>
  </si>
  <si>
    <t>机械伤害</t>
  </si>
  <si>
    <t>一、管理措施：对员工触碰行为进行管控，张贴“禁止伸入“标识，严格执行操作规程，必须持证上岗，非操作工禁止操作设备；                      二、个体防护：严格落实劳动防护用品发放管理制度，员工合格佩戴工作服、防护手套、防尘口罩、防护靴；                
三、应急措施：1、发生触电时，立即断电将受伤人员移动到安全位置，处理受伤部位并及时就医。</t>
  </si>
  <si>
    <t>维修时登高作业时防护不到位</t>
  </si>
  <si>
    <t xml:space="preserve">一、管理措施：开具工作票，加强安全培训与现场监督检查；   
二、个体防护；佩戴安全帽，并在作业底部加垫子；           
三、应急措施：如发生事故紧急送医。 </t>
  </si>
  <si>
    <t>一、管理措施：1、严格执行操作规程，必须持证上岗，非操作工禁止操作设备；2、在单冻机配电柜醒目位置张贴“当心触电”警示标示；3、定期组织员工安全教育培训，提高员工安全意识；
二、个体防护：严格落实劳动防护用品发放管理制度，员工合格佩戴工作服、防护手套、防尘口罩、防护靴；
三、应急措施：发生触电时，立即断电将受伤人员移动到安全位置，处理受伤部位并及时就医。</t>
  </si>
  <si>
    <t>网带运转失灵</t>
  </si>
  <si>
    <t>操作人员手指挤伤</t>
  </si>
  <si>
    <t>一、管理措施：1.对员工触碰行为进行管控；2.张贴“禁止伸入”
和“当心机械伤人”标识；3、定期组织员工安全教育培训，提高员工安全意识；                
二、个体防护：严格落实劳动防护用品发放管理制度，员工合格佩戴工作服、防护手套、防尘口罩、防护靴；                      
三、应急措施：发生挤伤时，立即断电将受伤人员移动到安全位置，处理受伤部位并及时就医。</t>
  </si>
  <si>
    <t>单冻机冲霜不按操作规程</t>
  </si>
  <si>
    <t>导致液氨泄露氨气泄漏</t>
  </si>
  <si>
    <t>中毒和窒息</t>
  </si>
  <si>
    <t xml:space="preserve">一、管理措施：1、严格执行操作规程，必须持证上岗，非操作工禁止操作设备；制冷时严禁进入单冻机，张贴“禁止进入”标识；2、冲霜前及时通知机房回液；3、在温度降至-10℃以上方可冲霜；4、需热水进行冲洗的，应将温度控制在30℃以下；5、关门前确认单冻机内无人；       
二、个体防护：严格落实劳动防护用品发放管理制度，员工合格佩戴工作服、防护手套、防尘口罩、防护靴；                
三、应急措施：如发生氨泄漏，立即拉响警报并启动应急预案。 </t>
  </si>
  <si>
    <t xml:space="preserve">一、管理措施：开具工作票，加强安全培训与现场监督检查；  
二、个体防护；佩戴安全帽，并在作业底部加垫子；           
三、应急措施：如发生事故紧急送医。 </t>
  </si>
  <si>
    <t>维修网带时不规范</t>
  </si>
  <si>
    <t>操作人员手指挤伤、损坏设备</t>
  </si>
  <si>
    <t>一、管理措施：1、对员工触碰行为进行管控；2、张贴“禁止伸入”
和“当心机械伤人”标识；3、定期组织员工安全教育培训，提高员工安全意识；                
二、个体防护：严格落实劳动防护用品发放管理制度，员工合格佩戴工作服、防护手套、防尘口罩、防护靴；                      
三、应急措施：发生挤伤时，立即断电将受伤人员移动到安全位置，处理受伤部位并及时就医。</t>
  </si>
  <si>
    <t>一、管理措施：1、严格执行操作规程，必须持证上岗，非操作工禁止操作设备；2、在斩拌机配电柜醒目位置张贴“当心触电”警示标示；3、定期组织员工安全教育培训，提高员工安全意识；
二、个体防护：严格落实劳动防护用品发放管理制度，员工合格佩戴工作服、防护手套、防尘口罩、防护靴；
三、应急措施：发生触电时，立即断电将受伤人员移动到安全位置，处理受伤部位并及时就医。</t>
  </si>
  <si>
    <t>作业过程中操作不规范</t>
  </si>
  <si>
    <t>手指伸入设备</t>
  </si>
  <si>
    <t>一、管理措施：在包装机醒目位置张贴“防止烫伤”警告标示；
二、个体防护：严格落实劳动防护用品发放制度，员工合格佩戴工作服，防护手套，防尘口罩，防护靴；                    
三、应急措施：如发生烫伤，立即将受伤人员移动到安全位置并及时就医。</t>
  </si>
  <si>
    <t>更换加热带时操作不规范</t>
  </si>
  <si>
    <t>手指碰触加热带</t>
  </si>
  <si>
    <t>人员误操作，设备温度升高</t>
  </si>
  <si>
    <t>员工碰触发热设备，造成身体伤害</t>
  </si>
  <si>
    <t>一、管理措施：在包装机醒目位置张贴警告标示；定期组织员工安全教育培训，提高员工安全意识；
二、个体防护：严格落实劳动防护用品发放制度，员工合格佩戴工作服，防护手套，防尘口罩，防护靴；                    
三、应急措施：如发生烫伤，立即将受伤人员移动到安全位置并及时就医。作过程中保持一定距离。</t>
  </si>
  <si>
    <t>检修设备不停机，传送带缝隙过大</t>
  </si>
  <si>
    <t>检修人员手指挤伤</t>
  </si>
  <si>
    <t>一、管理措施：1、对员工触碰行为进行管控；2、张贴“禁止伸入”
和“当心机械伤人”标识；3、定期组织员工安全教育培训，提高员工安全意识；                
二、个体防护：严格落实劳动防护用品发放管理制度，员工合格佩戴工作服、防护手套、防尘口罩、防护靴；                     
三、应急措施：发生挤伤时，立即断电将受伤人员移动到安全位置，处理受伤部位并及时就医。</t>
  </si>
  <si>
    <t>一、管理措施：1、严格执行操作规程，必须持证上岗，非操作工禁止操作设备；2、在自动封箱机配电柜醒目位置张贴“当心触电”警示标示；3、定期组织员工安全教育培训，提高员工安全意识；
二、个体防护：严格落实劳动防护用品发放管理制度，员工合格佩戴工作服、防护手套、防尘口罩、防护靴；
三、应急措施：发生触电时，立即断电将受伤人员移动到安全位置，处理受伤部位并及时就医。</t>
  </si>
  <si>
    <t>人员误操作压箱杆</t>
  </si>
  <si>
    <t>压箱杆将操作人员手指挤伤</t>
  </si>
  <si>
    <t>一、管理措施：1、对员工触碰行为进行管控；2、张贴“禁止伸入”
和“当心机械伤人”标识；3、定期组织员工安全教育培训，提高员工安全意识                
二、个体防护：严格落实劳动防护用品发放管理制度，员工合格佩戴工作服、防护手套、防尘口罩、防护靴；                      
三、应急措施：发生挤伤时，立即断电将受伤人员移动到安全位置，处理受伤部位并及时就医。</t>
  </si>
  <si>
    <t>不按规程更换胶带</t>
  </si>
  <si>
    <t>操作人员被切刀割伤手指</t>
  </si>
  <si>
    <t>一、管理措施：1、对员工触碰行为进行管控；2、张贴“禁止伸入”
和“当心机械伤人”标识；2、定期组织员工安全教育培训，提高员工安全意识，更换胶带时应切断电源进行更换；                
二、个体防护：严格落实劳动防护用品发放管理制度，员工合格佩戴工作服、防护手套、防尘口罩、防护靴；                      
三、应急措施：发生割伤时，立即断电将受伤人员移动到安全位置，处理受伤部位并及时就医。</t>
  </si>
  <si>
    <t>人员误操作碰触切刀</t>
  </si>
  <si>
    <t>操作人员被切刀割伤</t>
  </si>
  <si>
    <t>一、管理措施：1、对员工触碰行为进行管控；2.张贴“禁止伸入”
和“当心机械伤人”标识；3、定期组织员工安全教育培训，提高员工安全意识；                
二、个体防护：严格落实劳动防护用品发放管理制度，员工合格佩戴工作服、防护手套、防尘口罩、防护靴；                      
三、应急措施：发生割伤时，立即断电将受伤人员移动到安全位置，处理受伤部位并及时就医。</t>
  </si>
  <si>
    <t>一、管理措施：1、严格执行操作规程，必须持证上岗，非操作工禁止操作设备；2、在喷码机配电柜醒目位置张贴“当心触电”警示标示；3、定期组织员工安全教育培训，提高员工安全意识；
二、个体防护：严格落实劳动防护用品发放管理制度，员工合格佩戴工作服、防护手套、防尘口罩、防护靴；
三、应急措施：发生触电时，立即断电将受伤人员移动到安全位置，处理受伤部位并及时就医。</t>
  </si>
  <si>
    <t>一、管理措施：1、严格执行操作规程，必须持证上岗，非操作工禁止操作设备；2、在刷盘机配电柜醒目位置张贴“当心触电”警示标示；3、定期组织员工安全教育培训，提高员工安全意识；
二、个体防护：严格落实劳动防护用品发放管理制度，员工合格佩戴工作服、防护手套、防尘口罩、防护靴；
三、应急措施：发生触电时，立即断电将受伤人员移动到安全位置，处理受伤部位并及时就医。</t>
  </si>
  <si>
    <t>传送链条误操作</t>
  </si>
  <si>
    <t>链条将操作人员手指划伤</t>
  </si>
  <si>
    <t>一、管理措施：1.对员工触碰行为进行管控2.张贴“禁止伸入”和“当心机械伤人”标识；3、定期组织员工安全教育培训，提高员工安全意识；4.通电工作状态下禁止将手伸入。                
二、个体防护：严格落实劳动防护用品发放管理制度，员工合格佩戴工作服、防护手套、防尘口罩、防护靴；                      
三、应急措施：发生割伤时，立即断电将受伤人员移动到安全位置，处理受伤部位并及时就医。</t>
  </si>
  <si>
    <t>误操作发生卡盘现象</t>
  </si>
  <si>
    <t>易造成挤伤</t>
  </si>
  <si>
    <t>一、管理措施：1.对员工触碰行为进行管控2.张贴“禁止伸入”和“当心机械伤人”标识3、定期组织员工安全教育培训，提高员工安全意识；4，发生卡盘现象应立即按下急停开关，在开启输入端窗口将盘子拿出；                
二、个体防护：严格落实劳动防护用品发放管理制度，员工合格佩戴工作服、防护手套、防尘口罩、防护靴；                     
三、应急措施：发生挤伤时，立即断电将受伤人员移动到安全位置，处理受伤部位并及时就医。</t>
  </si>
  <si>
    <t>人员误操作碰触刷盘机表面</t>
  </si>
  <si>
    <t>操作人员烫伤</t>
  </si>
  <si>
    <t>沸水溢出</t>
  </si>
  <si>
    <t>设备作业用电不规范</t>
  </si>
  <si>
    <t>用电不规范，导致人员触电</t>
  </si>
  <si>
    <t>一、管理措施：1、严格执行操作规程，必须持证上岗，非操作工禁止操作设备；2、在自动生产线配电柜醒目位置张贴“当心触电”警示标示；3、定期组织员工安全教育培训，提高员工安全意识；
二、个体防护：严格落实劳动防护用品发放管理制度，员工合格佩戴工作服、防护手套、防尘口罩、防护靴；
三、应急措施：发生触电时，立即断电将受伤人员移动到安全位置，处理受伤部位并及时就医。</t>
  </si>
  <si>
    <t>机械臂起重失灵</t>
  </si>
  <si>
    <t>易砸伤操作人员</t>
  </si>
  <si>
    <t>物体打击</t>
  </si>
  <si>
    <t>一、管理措施：1、对员工触碰行为进行管控；2、张贴“禁止伸入”“严禁在设备运行过程中站人”和“当心机械伤人”标识；3、定期组织员工安全教育培训，提高员工安全意识；               
二、个体防护：严格落实劳动防护用品发放管理制度，员工合格佩戴工作服、防护手套、防尘口罩、防护靴；                      
三、应急措施：发生挤伤时，立即断电将受伤人员移动到安全位置，处理受伤部位并及时就医。</t>
  </si>
  <si>
    <t>传送装置失灵</t>
  </si>
  <si>
    <t>一、管理措施：1、严格执行操作规程，必须持证上岗，非操作工禁止操作设备；2、在提升机配电柜醒目位置张贴“当心触电”警示标示；3、定期组织员工安全教育培训，提高员工安全意识；
二、个体防护：严格落实劳动防护用品发放管理制度，员工合格佩戴工作服、防护手套、防尘口罩、防护靴；
三、应急措施：发生触电时，立即断电将受伤人员移动到安全位置，处理受伤部位并及时就医。</t>
  </si>
  <si>
    <t>提升松动</t>
  </si>
  <si>
    <t>造成操作人员砸伤</t>
  </si>
  <si>
    <t>一、管理措施：1.对员工触碰行为进行管控2.张贴“禁止伸入”“严禁在设备运行过程中站人”和“当心机械伤人”标识；3、定期组织员工安全教育培训，提高员工安全意识；               
二、个体防护：严格落实劳动防护用品发放管理制度，员工合格佩戴工作服、防护手套、防尘口罩、防护靴；                      
三、应急措施：发生挤伤时，立即断电将受伤人员移动到安全位置，处理受伤部位并及时就医。</t>
  </si>
  <si>
    <t>危险源分布统计一览表</t>
  </si>
  <si>
    <t xml:space="preserve">   
                   科室
风险级别</t>
  </si>
  <si>
    <t>数量</t>
  </si>
  <si>
    <t>比例</t>
  </si>
  <si>
    <t>二级</t>
  </si>
  <si>
    <t>三级</t>
  </si>
  <si>
    <t>四级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</si>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</sst>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20"/>
      <color indexed="8"/>
      <name val="黑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8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6" fillId="0" borderId="0"/>
    <xf numFmtId="0" fontId="6" fillId="0" borderId="0"/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7" fillId="5" borderId="23" applyNumberFormat="0" applyAlignment="0" applyProtection="0">
      <alignment vertical="center"/>
    </xf>
    <xf numFmtId="0" fontId="6" fillId="0" borderId="0"/>
    <xf numFmtId="0" fontId="6" fillId="0" borderId="0"/>
    <xf numFmtId="0" fontId="17" fillId="20" borderId="0" applyNumberFormat="0" applyBorder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28" fillId="21" borderId="24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0" borderId="0" applyProtection="0">
      <alignment vertical="center"/>
    </xf>
    <xf numFmtId="0" fontId="6" fillId="0" borderId="0"/>
    <xf numFmtId="0" fontId="6" fillId="0" borderId="0"/>
    <xf numFmtId="0" fontId="17" fillId="24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7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6" fillId="0" borderId="0"/>
    <xf numFmtId="0" fontId="2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 applyProtection="0">
      <alignment vertical="center"/>
    </xf>
    <xf numFmtId="0" fontId="6" fillId="0" borderId="0"/>
    <xf numFmtId="0" fontId="6" fillId="0" borderId="0"/>
    <xf numFmtId="0" fontId="6" fillId="0" borderId="0"/>
    <xf numFmtId="0" fontId="29" fillId="0" borderId="0" applyProtection="0">
      <alignment vertical="center"/>
    </xf>
    <xf numFmtId="0" fontId="29" fillId="0" borderId="0" applyProtection="0">
      <alignment vertical="center"/>
    </xf>
    <xf numFmtId="0" fontId="29" fillId="0" borderId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</cellStyleXfs>
  <cellXfs count="11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9" fontId="5" fillId="0" borderId="1" xfId="12" applyNumberFormat="1" applyFont="1" applyFill="1" applyBorder="1" applyAlignment="1">
      <alignment horizontal="center" vertical="center"/>
    </xf>
    <xf numFmtId="9" fontId="5" fillId="0" borderId="1" xfId="1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1" xfId="6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63" applyFont="1" applyFill="1" applyBorder="1" applyAlignment="1">
      <alignment horizontal="center" vertical="center"/>
    </xf>
    <xf numFmtId="0" fontId="7" fillId="0" borderId="5" xfId="63" applyFont="1" applyFill="1" applyBorder="1" applyAlignment="1">
      <alignment horizontal="center" vertical="center" wrapText="1"/>
    </xf>
    <xf numFmtId="0" fontId="7" fillId="0" borderId="6" xfId="63" applyFont="1" applyFill="1" applyBorder="1" applyAlignment="1">
      <alignment horizontal="center" vertical="center" wrapText="1"/>
    </xf>
    <xf numFmtId="0" fontId="7" fillId="0" borderId="7" xfId="63" applyFont="1" applyFill="1" applyBorder="1" applyAlignment="1">
      <alignment horizontal="center" vertical="center" wrapText="1"/>
    </xf>
    <xf numFmtId="0" fontId="7" fillId="0" borderId="1" xfId="16" applyFont="1" applyFill="1" applyBorder="1" applyAlignment="1">
      <alignment horizontal="center" vertical="center" wrapText="1"/>
    </xf>
    <xf numFmtId="0" fontId="7" fillId="0" borderId="1" xfId="73" applyFont="1" applyFill="1" applyBorder="1" applyAlignment="1">
      <alignment horizontal="center" vertical="center"/>
    </xf>
    <xf numFmtId="0" fontId="7" fillId="0" borderId="1" xfId="73" applyFont="1" applyFill="1" applyBorder="1" applyAlignment="1">
      <alignment horizontal="center" vertical="center" wrapText="1"/>
    </xf>
    <xf numFmtId="0" fontId="7" fillId="0" borderId="8" xfId="27" applyFont="1" applyFill="1" applyBorder="1" applyAlignment="1">
      <alignment vertical="center" wrapText="1"/>
    </xf>
    <xf numFmtId="0" fontId="7" fillId="0" borderId="1" xfId="63" applyFont="1" applyFill="1" applyBorder="1" applyAlignment="1">
      <alignment horizontal="center" vertical="center" wrapText="1"/>
    </xf>
    <xf numFmtId="0" fontId="7" fillId="0" borderId="9" xfId="73" applyFont="1" applyFill="1" applyBorder="1" applyAlignment="1">
      <alignment horizontal="center" vertical="center" wrapText="1"/>
    </xf>
    <xf numFmtId="0" fontId="7" fillId="0" borderId="1" xfId="27" applyFont="1" applyFill="1" applyBorder="1" applyAlignment="1">
      <alignment vertical="center" wrapText="1"/>
    </xf>
    <xf numFmtId="0" fontId="7" fillId="0" borderId="0" xfId="63" applyFont="1" applyFill="1" applyAlignment="1">
      <alignment horizontal="center" vertical="center" wrapText="1"/>
    </xf>
    <xf numFmtId="0" fontId="7" fillId="0" borderId="10" xfId="63" applyFont="1" applyFill="1" applyBorder="1" applyAlignment="1">
      <alignment horizontal="center" vertical="center" wrapText="1"/>
    </xf>
    <xf numFmtId="0" fontId="7" fillId="0" borderId="11" xfId="16" applyFont="1" applyFill="1" applyBorder="1" applyAlignment="1">
      <alignment horizontal="center" vertical="center" wrapText="1"/>
    </xf>
    <xf numFmtId="0" fontId="7" fillId="0" borderId="10" xfId="73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 wrapText="1"/>
    </xf>
    <xf numFmtId="0" fontId="7" fillId="0" borderId="4" xfId="6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63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63" applyFont="1" applyFill="1" applyBorder="1" applyAlignment="1">
      <alignment horizontal="center" vertical="center" wrapText="1"/>
    </xf>
    <xf numFmtId="0" fontId="7" fillId="0" borderId="3" xfId="69" applyFont="1" applyFill="1" applyBorder="1" applyAlignment="1">
      <alignment horizontal="center" vertical="center" wrapText="1"/>
    </xf>
    <xf numFmtId="0" fontId="7" fillId="0" borderId="1" xfId="75" applyFont="1" applyFill="1" applyBorder="1" applyAlignment="1">
      <alignment horizontal="center" vertical="center"/>
    </xf>
    <xf numFmtId="0" fontId="7" fillId="0" borderId="1" xfId="63" applyFont="1" applyFill="1" applyBorder="1" applyAlignment="1">
      <alignment vertical="top" wrapText="1"/>
    </xf>
    <xf numFmtId="0" fontId="7" fillId="0" borderId="0" xfId="63" applyFont="1" applyFill="1" applyBorder="1" applyAlignment="1">
      <alignment horizontal="center" vertical="center" wrapText="1"/>
    </xf>
    <xf numFmtId="0" fontId="7" fillId="0" borderId="2" xfId="15" applyFont="1" applyFill="1" applyBorder="1" applyAlignment="1">
      <alignment vertical="center" wrapText="1"/>
    </xf>
    <xf numFmtId="0" fontId="7" fillId="0" borderId="15" xfId="74" applyFont="1" applyFill="1" applyBorder="1" applyAlignment="1">
      <alignment horizontal="center" vertical="center" wrapText="1"/>
    </xf>
    <xf numFmtId="0" fontId="7" fillId="0" borderId="1" xfId="28" applyFont="1" applyFill="1" applyBorder="1" applyAlignment="1">
      <alignment horizontal="center" vertical="center"/>
    </xf>
    <xf numFmtId="0" fontId="7" fillId="0" borderId="1" xfId="28" applyFont="1" applyFill="1" applyBorder="1" applyAlignment="1">
      <alignment horizontal="center" vertical="center" wrapText="1"/>
    </xf>
    <xf numFmtId="0" fontId="7" fillId="0" borderId="15" xfId="68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59" applyFont="1" applyFill="1" applyBorder="1" applyAlignment="1">
      <alignment vertical="center" wrapText="1"/>
    </xf>
    <xf numFmtId="0" fontId="7" fillId="0" borderId="16" xfId="63" applyFont="1" applyFill="1" applyBorder="1" applyAlignment="1">
      <alignment horizontal="center" vertical="center" wrapText="1"/>
    </xf>
    <xf numFmtId="0" fontId="7" fillId="0" borderId="11" xfId="71" applyFont="1" applyFill="1" applyBorder="1" applyAlignment="1">
      <alignment horizontal="center" vertical="center" wrapText="1"/>
    </xf>
    <xf numFmtId="0" fontId="7" fillId="0" borderId="13" xfId="77" applyFont="1" applyFill="1" applyBorder="1" applyAlignment="1">
      <alignment horizontal="center" vertical="center"/>
    </xf>
    <xf numFmtId="0" fontId="7" fillId="0" borderId="1" xfId="77" applyFont="1" applyFill="1" applyBorder="1" applyAlignment="1">
      <alignment horizontal="center" vertical="center" wrapText="1"/>
    </xf>
    <xf numFmtId="0" fontId="7" fillId="0" borderId="1" xfId="63" applyFont="1" applyFill="1" applyBorder="1" applyAlignment="1">
      <alignment vertical="center" wrapText="1"/>
    </xf>
    <xf numFmtId="0" fontId="7" fillId="0" borderId="17" xfId="71" applyFont="1" applyFill="1" applyBorder="1" applyAlignment="1">
      <alignment horizontal="center" vertical="center" wrapText="1"/>
    </xf>
    <xf numFmtId="0" fontId="7" fillId="0" borderId="1" xfId="77" applyFont="1" applyFill="1" applyBorder="1" applyAlignment="1">
      <alignment horizontal="center" vertical="center"/>
    </xf>
    <xf numFmtId="0" fontId="7" fillId="0" borderId="8" xfId="63" applyFont="1" applyFill="1" applyBorder="1" applyAlignment="1">
      <alignment vertical="center" wrapText="1"/>
    </xf>
    <xf numFmtId="0" fontId="7" fillId="0" borderId="15" xfId="71" applyFont="1" applyFill="1" applyBorder="1" applyAlignment="1">
      <alignment horizontal="center" vertical="center" wrapText="1"/>
    </xf>
    <xf numFmtId="0" fontId="7" fillId="0" borderId="2" xfId="70" applyFont="1" applyFill="1" applyBorder="1" applyAlignment="1">
      <alignment vertical="center" wrapText="1"/>
    </xf>
    <xf numFmtId="0" fontId="7" fillId="0" borderId="11" xfId="79" applyFont="1" applyFill="1" applyBorder="1" applyAlignment="1">
      <alignment horizontal="center" vertical="center" wrapText="1"/>
    </xf>
    <xf numFmtId="0" fontId="7" fillId="0" borderId="10" xfId="81" applyFont="1" applyFill="1" applyBorder="1" applyAlignment="1">
      <alignment horizontal="center" vertical="center" wrapText="1"/>
    </xf>
    <xf numFmtId="0" fontId="7" fillId="0" borderId="10" xfId="81" applyFont="1" applyFill="1" applyBorder="1" applyAlignment="1">
      <alignment horizontal="center" vertical="center"/>
    </xf>
    <xf numFmtId="0" fontId="7" fillId="0" borderId="18" xfId="81" applyFont="1" applyFill="1" applyBorder="1" applyAlignment="1">
      <alignment horizontal="center" vertical="center" wrapText="1"/>
    </xf>
    <xf numFmtId="0" fontId="7" fillId="0" borderId="2" xfId="63" applyFont="1" applyFill="1" applyBorder="1" applyAlignment="1">
      <alignment vertical="center" wrapText="1"/>
    </xf>
    <xf numFmtId="0" fontId="7" fillId="0" borderId="15" xfId="78" applyFont="1" applyFill="1" applyBorder="1" applyAlignment="1">
      <alignment vertical="center" wrapText="1"/>
    </xf>
    <xf numFmtId="0" fontId="7" fillId="0" borderId="10" xfId="76" applyFont="1" applyFill="1" applyBorder="1" applyAlignment="1">
      <alignment horizontal="center" vertical="center" wrapText="1"/>
    </xf>
    <xf numFmtId="0" fontId="7" fillId="0" borderId="10" xfId="80" applyFont="1" applyFill="1" applyBorder="1" applyAlignment="1">
      <alignment horizontal="center" vertical="center" wrapText="1"/>
    </xf>
    <xf numFmtId="0" fontId="7" fillId="0" borderId="1" xfId="80" applyNumberFormat="1" applyFont="1" applyFill="1" applyBorder="1" applyAlignment="1">
      <alignment horizontal="center" vertical="center" wrapText="1"/>
    </xf>
    <xf numFmtId="0" fontId="7" fillId="0" borderId="17" xfId="78" applyFont="1" applyFill="1" applyBorder="1" applyAlignment="1">
      <alignment vertical="center" wrapText="1"/>
    </xf>
    <xf numFmtId="0" fontId="7" fillId="0" borderId="17" xfId="63" applyFont="1" applyFill="1" applyBorder="1" applyAlignment="1">
      <alignment vertical="center" wrapText="1"/>
    </xf>
    <xf numFmtId="0" fontId="7" fillId="0" borderId="10" xfId="63" applyFont="1" applyFill="1" applyBorder="1" applyAlignment="1">
      <alignment horizontal="center" vertical="center"/>
    </xf>
    <xf numFmtId="0" fontId="7" fillId="0" borderId="2" xfId="86" applyFont="1" applyFill="1" applyBorder="1" applyAlignment="1">
      <alignment vertical="center" wrapText="1"/>
    </xf>
    <xf numFmtId="0" fontId="7" fillId="0" borderId="2" xfId="85" applyFont="1" applyFill="1" applyBorder="1" applyAlignment="1">
      <alignment vertical="center" wrapText="1"/>
    </xf>
    <xf numFmtId="0" fontId="7" fillId="0" borderId="1" xfId="33" applyNumberFormat="1" applyFont="1" applyFill="1" applyBorder="1" applyAlignment="1">
      <alignment horizontal="center" vertical="center" wrapText="1"/>
    </xf>
    <xf numFmtId="0" fontId="7" fillId="0" borderId="1" xfId="82" applyFont="1" applyFill="1" applyBorder="1" applyAlignment="1">
      <alignment horizontal="center" vertical="center" wrapText="1"/>
    </xf>
    <xf numFmtId="0" fontId="7" fillId="0" borderId="1" xfId="83" applyFont="1" applyFill="1" applyBorder="1" applyAlignment="1">
      <alignment horizontal="center" vertical="center" wrapText="1"/>
    </xf>
    <xf numFmtId="0" fontId="7" fillId="0" borderId="1" xfId="83" applyFont="1" applyFill="1" applyBorder="1" applyAlignment="1">
      <alignment horizontal="center" vertical="center"/>
    </xf>
    <xf numFmtId="0" fontId="7" fillId="0" borderId="10" xfId="82" applyFont="1" applyFill="1" applyBorder="1" applyAlignment="1">
      <alignment horizontal="center" vertical="center" wrapText="1"/>
    </xf>
    <xf numFmtId="0" fontId="7" fillId="0" borderId="8" xfId="85" applyFont="1" applyFill="1" applyBorder="1" applyAlignment="1">
      <alignment vertical="center" wrapText="1"/>
    </xf>
    <xf numFmtId="0" fontId="7" fillId="0" borderId="3" xfId="63" applyFont="1" applyFill="1" applyBorder="1" applyAlignment="1">
      <alignment horizontal="center" vertical="center" wrapText="1"/>
    </xf>
    <xf numFmtId="0" fontId="7" fillId="0" borderId="1" xfId="34" applyFont="1" applyFill="1" applyBorder="1" applyAlignment="1">
      <alignment horizontal="center" vertical="center" wrapText="1"/>
    </xf>
    <xf numFmtId="0" fontId="7" fillId="0" borderId="1" xfId="47" applyFont="1" applyFill="1" applyBorder="1" applyAlignment="1">
      <alignment horizontal="center" vertical="center" wrapText="1"/>
    </xf>
    <xf numFmtId="0" fontId="7" fillId="0" borderId="1" xfId="35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89" applyFont="1" applyFill="1" applyBorder="1" applyAlignment="1">
      <alignment vertical="center" wrapText="1"/>
    </xf>
    <xf numFmtId="0" fontId="7" fillId="0" borderId="1" xfId="91" applyFont="1" applyFill="1" applyBorder="1" applyAlignment="1">
      <alignment horizontal="center" vertical="center" wrapText="1"/>
    </xf>
    <xf numFmtId="0" fontId="7" fillId="0" borderId="1" xfId="90" applyFont="1" applyFill="1" applyBorder="1" applyAlignment="1">
      <alignment horizontal="center" vertical="center"/>
    </xf>
    <xf numFmtId="0" fontId="7" fillId="0" borderId="1" xfId="9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2" borderId="1" xfId="63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9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记录清单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_一车间1月份评价表_51" xfId="15"/>
    <cellStyle name="常规_一车间1月份评价表_4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输出" xfId="26" builtinId="21"/>
    <cellStyle name="常规_一车间1月份评价表_48" xfId="27"/>
    <cellStyle name="常规_一车间1月份评价表_53" xfId="28"/>
    <cellStyle name="60% - 强调文字颜色 4" xfId="29" builtinId="44"/>
    <cellStyle name="计算" xfId="30" builtinId="22"/>
    <cellStyle name="检查单元格" xfId="31" builtinId="23"/>
    <cellStyle name="20% - 强调文字颜色 6" xfId="32" builtinId="50"/>
    <cellStyle name="常规_Sheet1_一车间1月份评价表" xfId="33"/>
    <cellStyle name="常规_一车间1月份评价表_20" xfId="34"/>
    <cellStyle name="常规_一车间1月份评价表_15" xfId="35"/>
    <cellStyle name="强调文字颜色 2" xfId="36" builtinId="33"/>
    <cellStyle name="链接单元格" xfId="37" builtinId="24"/>
    <cellStyle name="汇总" xfId="38" builtinId="25"/>
    <cellStyle name="好" xfId="39" builtinId="26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常规_一车间1月份评价表_21" xfId="47"/>
    <cellStyle name="常规_一车间1月份评价表_16" xfId="48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常规_Sheet25 2 2" xfId="53"/>
    <cellStyle name="强调文字颜色 5" xfId="54" builtinId="45"/>
    <cellStyle name="常规 2 2" xfId="55"/>
    <cellStyle name="40% - 强调文字颜色 5" xfId="56" builtinId="47"/>
    <cellStyle name="60% - 强调文字颜色 5" xfId="57" builtinId="48"/>
    <cellStyle name="常规_Sheet25" xfId="58"/>
    <cellStyle name="常规_一车间1月份评价表_19" xfId="59"/>
    <cellStyle name="强调文字颜色 6" xfId="60" builtinId="49"/>
    <cellStyle name="40% - 强调文字颜色 6" xfId="61" builtinId="51"/>
    <cellStyle name="60% - 强调文字颜色 6" xfId="62" builtinId="52"/>
    <cellStyle name="常规_Sheet1" xfId="63"/>
    <cellStyle name="常规_一车间1月份评价表_25" xfId="64"/>
    <cellStyle name="常规_自动封箱机危险源辨识" xfId="65"/>
    <cellStyle name="常规_Sheet25 2" xfId="66"/>
    <cellStyle name="常规 2" xfId="67"/>
    <cellStyle name="常规_一车间1月份评价表_54" xfId="68"/>
    <cellStyle name="常规_一车间1月份评价表_49" xfId="69"/>
    <cellStyle name="常规_一车间1月份评价表_60" xfId="70"/>
    <cellStyle name="常规_一车间1月份评价表_55" xfId="71"/>
    <cellStyle name="常规_一车间1月份评价表_57" xfId="72"/>
    <cellStyle name="常规_一车间1月份评价表_47" xfId="73"/>
    <cellStyle name="常规_一车间1月份评价表_52" xfId="74"/>
    <cellStyle name="常规_一车间1月份评价表_50" xfId="75"/>
    <cellStyle name="常规_一车间1月份评价表_61" xfId="76"/>
    <cellStyle name="常规_一车间1月份评价表_56" xfId="77"/>
    <cellStyle name="常规_一车间1月份评价表_63" xfId="78"/>
    <cellStyle name="常规_一车间1月份评价表_58" xfId="79"/>
    <cellStyle name="常规_一车间1月份评价表_64" xfId="80"/>
    <cellStyle name="常规_一车间1月份评价表_59" xfId="81"/>
    <cellStyle name="常规_二车间一月评价" xfId="82"/>
    <cellStyle name="常规_二车间一月评价_1" xfId="83"/>
    <cellStyle name="常规_二车间一月评价_3" xfId="84"/>
    <cellStyle name="常规_二车间一月评价_2" xfId="85"/>
    <cellStyle name="常规_二车间一月评价_4" xfId="86"/>
    <cellStyle name="常规_一车间1月份评价表" xfId="87"/>
    <cellStyle name="常规_Sheet1_2" xfId="88"/>
    <cellStyle name="常规_一车间1月份评价表_36" xfId="89"/>
    <cellStyle name="常规_一车间1月份评价表_35" xfId="90"/>
    <cellStyle name="常规_一车间1月份评价表_34" xfId="91"/>
    <cellStyle name="常规_水滴丸机安全操作维护规程_8" xfId="92"/>
    <cellStyle name="常规_烫池安全操作维护规程_2" xfId="93"/>
    <cellStyle name="常规_水滴丸机安全操作维护规程_3" xfId="94"/>
    <cellStyle name="常规_一车间1月份评价表_1" xfId="95"/>
    <cellStyle name="常规_一车间1月份评价表_18" xfId="96"/>
    <cellStyle name="常规_一车间1月份评价表_95" xfId="97"/>
    <cellStyle name="常规_一车间1月份评价表_72" xfId="9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1</xdr:row>
      <xdr:rowOff>19050</xdr:rowOff>
    </xdr:from>
    <xdr:to>
      <xdr:col>1</xdr:col>
      <xdr:colOff>9525</xdr:colOff>
      <xdr:row>2</xdr:row>
      <xdr:rowOff>438150</xdr:rowOff>
    </xdr:to>
    <xdr:cxnSp>
      <xdr:nvCxnSpPr>
        <xdr:cNvPr id="2" name="直接连接符 1"/>
        <xdr:cNvCxnSpPr/>
      </xdr:nvCxnSpPr>
      <xdr:spPr>
        <a:xfrm>
          <a:off x="19050" y="641350"/>
          <a:ext cx="1866900" cy="8763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"/>
  <sheetViews>
    <sheetView workbookViewId="0">
      <selection activeCell="C2" sqref="C2"/>
    </sheetView>
  </sheetViews>
  <sheetFormatPr defaultColWidth="9" defaultRowHeight="13.5" outlineLevelCol="3"/>
  <cols>
    <col min="1" max="1" width="9" style="1"/>
    <col min="2" max="2" width="19.875" style="104" customWidth="1"/>
    <col min="3" max="3" width="49.5" style="105" customWidth="1"/>
    <col min="4" max="16384" width="9" style="1"/>
  </cols>
  <sheetData>
    <row r="1" s="1" customFormat="1" ht="68" customHeight="1" spans="1:4">
      <c r="A1" s="106" t="s">
        <v>0</v>
      </c>
      <c r="B1" s="107"/>
      <c r="C1" s="107"/>
      <c r="D1" s="107"/>
    </row>
    <row r="2" s="1" customFormat="1" ht="62" customHeight="1" spans="1:4">
      <c r="A2" s="108" t="s">
        <v>1</v>
      </c>
      <c r="B2" s="109" t="s">
        <v>2</v>
      </c>
      <c r="C2" s="108" t="s">
        <v>3</v>
      </c>
      <c r="D2" s="108" t="s">
        <v>4</v>
      </c>
    </row>
    <row r="3" s="1" customFormat="1" ht="36" customHeight="1" spans="1:4">
      <c r="A3" s="108">
        <v>1</v>
      </c>
      <c r="B3" s="109" t="s">
        <v>5</v>
      </c>
      <c r="C3" s="36" t="s">
        <v>6</v>
      </c>
      <c r="D3" s="108"/>
    </row>
    <row r="4" s="1" customFormat="1" ht="36" customHeight="1" spans="1:4">
      <c r="A4" s="108">
        <v>2</v>
      </c>
      <c r="B4" s="109"/>
      <c r="C4" s="36" t="s">
        <v>7</v>
      </c>
      <c r="D4" s="108"/>
    </row>
    <row r="5" s="1" customFormat="1" ht="36" customHeight="1" spans="1:4">
      <c r="A5" s="108">
        <v>3</v>
      </c>
      <c r="B5" s="109"/>
      <c r="C5" s="36" t="s">
        <v>8</v>
      </c>
      <c r="D5" s="108"/>
    </row>
    <row r="6" s="1" customFormat="1" ht="36" customHeight="1" spans="1:4">
      <c r="A6" s="108">
        <v>4</v>
      </c>
      <c r="B6" s="109"/>
      <c r="C6" s="36" t="s">
        <v>9</v>
      </c>
      <c r="D6" s="108"/>
    </row>
    <row r="7" s="1" customFormat="1" ht="36" customHeight="1" spans="1:4">
      <c r="A7" s="108">
        <v>5</v>
      </c>
      <c r="B7" s="109"/>
      <c r="C7" s="36" t="s">
        <v>10</v>
      </c>
      <c r="D7" s="108"/>
    </row>
    <row r="8" s="1" customFormat="1" ht="36" customHeight="1" spans="1:4">
      <c r="A8" s="108">
        <v>6</v>
      </c>
      <c r="B8" s="109"/>
      <c r="C8" s="36" t="s">
        <v>11</v>
      </c>
      <c r="D8" s="108"/>
    </row>
    <row r="9" s="1" customFormat="1" ht="36" customHeight="1" spans="1:4">
      <c r="A9" s="108">
        <v>7</v>
      </c>
      <c r="B9" s="109"/>
      <c r="C9" s="36" t="s">
        <v>12</v>
      </c>
      <c r="D9" s="110"/>
    </row>
    <row r="10" s="1" customFormat="1" ht="36" customHeight="1" spans="1:4">
      <c r="A10" s="108">
        <v>8</v>
      </c>
      <c r="B10" s="109"/>
      <c r="C10" s="36" t="s">
        <v>13</v>
      </c>
      <c r="D10" s="110"/>
    </row>
    <row r="11" s="1" customFormat="1" ht="36" customHeight="1" spans="1:4">
      <c r="A11" s="108">
        <v>9</v>
      </c>
      <c r="B11" s="109"/>
      <c r="C11" s="36" t="s">
        <v>14</v>
      </c>
      <c r="D11" s="110"/>
    </row>
    <row r="12" s="1" customFormat="1" ht="36" customHeight="1" spans="1:4">
      <c r="A12" s="108">
        <v>10</v>
      </c>
      <c r="B12" s="109"/>
      <c r="C12" s="36" t="s">
        <v>15</v>
      </c>
      <c r="D12" s="110"/>
    </row>
  </sheetData>
  <mergeCells count="2">
    <mergeCell ref="A1:D1"/>
    <mergeCell ref="B3:B1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0"/>
  <sheetViews>
    <sheetView tabSelected="1" workbookViewId="0">
      <pane ySplit="5" topLeftCell="A6" activePane="bottomLeft" state="frozen"/>
      <selection/>
      <selection pane="bottomLeft" activeCell="G6" sqref="G6"/>
    </sheetView>
  </sheetViews>
  <sheetFormatPr defaultColWidth="9" defaultRowHeight="14.25"/>
  <cols>
    <col min="1" max="1" width="5" style="13" customWidth="1"/>
    <col min="2" max="2" width="9.25" style="13" customWidth="1"/>
    <col min="3" max="3" width="10.75" style="13" customWidth="1"/>
    <col min="4" max="4" width="14.625" style="13" customWidth="1"/>
    <col min="5" max="5" width="14.75" style="16" customWidth="1"/>
    <col min="6" max="6" width="10.375" style="17" customWidth="1"/>
    <col min="7" max="7" width="51.625" style="18" customWidth="1"/>
    <col min="8" max="8" width="5.375" style="13" customWidth="1"/>
    <col min="9" max="9" width="5.5" style="13" customWidth="1"/>
    <col min="10" max="10" width="5.75" style="13" customWidth="1"/>
    <col min="11" max="12" width="6.125" style="13" customWidth="1"/>
    <col min="13" max="16384" width="9" style="13"/>
  </cols>
  <sheetData>
    <row r="1" s="12" customFormat="1" ht="27" customHeight="1" spans="1:12">
      <c r="A1" s="19" t="s">
        <v>16</v>
      </c>
      <c r="B1" s="20"/>
      <c r="C1" s="20"/>
      <c r="D1" s="20"/>
      <c r="E1" s="20"/>
      <c r="F1" s="21"/>
      <c r="G1" s="20"/>
      <c r="H1" s="20"/>
      <c r="I1" s="20"/>
      <c r="J1" s="20"/>
      <c r="K1" s="20"/>
      <c r="L1" s="20"/>
    </row>
    <row r="2" s="12" customFormat="1" ht="20" customHeight="1" spans="1:12">
      <c r="A2" s="22" t="s">
        <v>17</v>
      </c>
      <c r="B2" s="22"/>
      <c r="C2" s="22"/>
      <c r="D2" s="22"/>
      <c r="E2" s="23"/>
      <c r="F2" s="24"/>
      <c r="G2" s="23"/>
      <c r="H2" s="25" t="s">
        <v>18</v>
      </c>
      <c r="I2" s="25"/>
      <c r="J2" s="25"/>
      <c r="K2" s="25"/>
      <c r="L2" s="25"/>
    </row>
    <row r="3" s="12" customFormat="1" ht="18" customHeight="1" spans="1:12">
      <c r="A3" s="26" t="s">
        <v>1</v>
      </c>
      <c r="B3" s="26" t="s">
        <v>19</v>
      </c>
      <c r="C3" s="26" t="s">
        <v>20</v>
      </c>
      <c r="D3" s="26" t="s">
        <v>21</v>
      </c>
      <c r="E3" s="26" t="s">
        <v>22</v>
      </c>
      <c r="F3" s="26" t="s">
        <v>23</v>
      </c>
      <c r="G3" s="26" t="s">
        <v>24</v>
      </c>
      <c r="H3" s="26" t="s">
        <v>25</v>
      </c>
      <c r="I3" s="27"/>
      <c r="J3" s="27"/>
      <c r="K3" s="27"/>
      <c r="L3" s="26" t="s">
        <v>26</v>
      </c>
    </row>
    <row r="4" s="12" customFormat="1" ht="18" customHeight="1" spans="1:12">
      <c r="A4" s="27"/>
      <c r="B4" s="26"/>
      <c r="C4" s="26"/>
      <c r="D4" s="27"/>
      <c r="E4" s="27"/>
      <c r="F4" s="26"/>
      <c r="G4" s="27"/>
      <c r="H4" s="28" t="s">
        <v>27</v>
      </c>
      <c r="I4" s="102"/>
      <c r="J4" s="102"/>
      <c r="K4" s="102"/>
      <c r="L4" s="26"/>
    </row>
    <row r="5" s="12" customFormat="1" ht="18" customHeight="1" spans="1:12">
      <c r="A5" s="27"/>
      <c r="B5" s="26"/>
      <c r="C5" s="26"/>
      <c r="D5" s="27"/>
      <c r="E5" s="27"/>
      <c r="F5" s="26"/>
      <c r="G5" s="27"/>
      <c r="H5" s="26" t="s">
        <v>28</v>
      </c>
      <c r="I5" s="26" t="s">
        <v>29</v>
      </c>
      <c r="J5" s="26" t="s">
        <v>30</v>
      </c>
      <c r="K5" s="26" t="s">
        <v>31</v>
      </c>
      <c r="L5" s="26"/>
    </row>
    <row r="6" s="13" customFormat="1" ht="108" spans="1:12">
      <c r="A6" s="29">
        <v>1</v>
      </c>
      <c r="B6" s="30" t="s">
        <v>6</v>
      </c>
      <c r="C6" s="31" t="s">
        <v>32</v>
      </c>
      <c r="D6" s="32" t="s">
        <v>33</v>
      </c>
      <c r="E6" s="33" t="s">
        <v>34</v>
      </c>
      <c r="F6" s="34" t="s">
        <v>35</v>
      </c>
      <c r="G6" s="35" t="s">
        <v>36</v>
      </c>
      <c r="H6" s="36">
        <v>1</v>
      </c>
      <c r="I6" s="36">
        <v>6</v>
      </c>
      <c r="J6" s="36">
        <v>1</v>
      </c>
      <c r="K6" s="36">
        <f t="shared" ref="K6:K14" si="0">H6*I6*J6</f>
        <v>6</v>
      </c>
      <c r="L6" s="103" t="s">
        <v>37</v>
      </c>
    </row>
    <row r="7" s="13" customFormat="1" ht="108" spans="1:12">
      <c r="A7" s="29">
        <v>2</v>
      </c>
      <c r="B7" s="30"/>
      <c r="C7" s="31" t="s">
        <v>38</v>
      </c>
      <c r="D7" s="32" t="s">
        <v>39</v>
      </c>
      <c r="E7" s="33" t="s">
        <v>40</v>
      </c>
      <c r="F7" s="37" t="s">
        <v>41</v>
      </c>
      <c r="G7" s="38" t="s">
        <v>42</v>
      </c>
      <c r="H7" s="36">
        <v>1</v>
      </c>
      <c r="I7" s="36">
        <v>6</v>
      </c>
      <c r="J7" s="36">
        <v>1</v>
      </c>
      <c r="K7" s="36">
        <f t="shared" si="0"/>
        <v>6</v>
      </c>
      <c r="L7" s="103" t="s">
        <v>37</v>
      </c>
    </row>
    <row r="8" s="13" customFormat="1" ht="108" spans="1:12">
      <c r="A8" s="29">
        <v>3</v>
      </c>
      <c r="B8" s="39" t="s">
        <v>7</v>
      </c>
      <c r="C8" s="40" t="s">
        <v>32</v>
      </c>
      <c r="D8" s="41" t="s">
        <v>43</v>
      </c>
      <c r="E8" s="42" t="s">
        <v>44</v>
      </c>
      <c r="F8" s="37" t="s">
        <v>41</v>
      </c>
      <c r="G8" s="43" t="s">
        <v>45</v>
      </c>
      <c r="H8" s="36">
        <v>2</v>
      </c>
      <c r="I8" s="36">
        <v>6</v>
      </c>
      <c r="J8" s="36">
        <v>1</v>
      </c>
      <c r="K8" s="36">
        <f t="shared" si="0"/>
        <v>12</v>
      </c>
      <c r="L8" s="103" t="s">
        <v>37</v>
      </c>
    </row>
    <row r="9" s="13" customFormat="1" ht="96" spans="1:12">
      <c r="A9" s="29">
        <v>4</v>
      </c>
      <c r="B9" s="39"/>
      <c r="C9" s="44"/>
      <c r="D9" s="45" t="s">
        <v>46</v>
      </c>
      <c r="E9" s="45" t="s">
        <v>47</v>
      </c>
      <c r="F9" s="34" t="s">
        <v>48</v>
      </c>
      <c r="G9" s="43" t="s">
        <v>49</v>
      </c>
      <c r="H9" s="36">
        <v>2</v>
      </c>
      <c r="I9" s="36">
        <v>6</v>
      </c>
      <c r="J9" s="36">
        <v>1</v>
      </c>
      <c r="K9" s="36">
        <f t="shared" si="0"/>
        <v>12</v>
      </c>
      <c r="L9" s="103" t="s">
        <v>37</v>
      </c>
    </row>
    <row r="10" s="13" customFormat="1" ht="72" spans="1:12">
      <c r="A10" s="29">
        <v>5</v>
      </c>
      <c r="B10" s="39"/>
      <c r="C10" s="44"/>
      <c r="D10" s="45" t="s">
        <v>50</v>
      </c>
      <c r="E10" s="45" t="s">
        <v>51</v>
      </c>
      <c r="F10" s="34" t="s">
        <v>52</v>
      </c>
      <c r="G10" s="43" t="s">
        <v>53</v>
      </c>
      <c r="H10" s="36">
        <v>2</v>
      </c>
      <c r="I10" s="36">
        <v>6</v>
      </c>
      <c r="J10" s="36">
        <v>1</v>
      </c>
      <c r="K10" s="36">
        <f t="shared" si="0"/>
        <v>12</v>
      </c>
      <c r="L10" s="103" t="s">
        <v>37</v>
      </c>
    </row>
    <row r="11" s="13" customFormat="1" ht="60" spans="1:12">
      <c r="A11" s="29">
        <v>6</v>
      </c>
      <c r="B11" s="39"/>
      <c r="C11" s="46"/>
      <c r="D11" s="47" t="s">
        <v>54</v>
      </c>
      <c r="E11" s="48" t="s">
        <v>55</v>
      </c>
      <c r="F11" s="37" t="s">
        <v>41</v>
      </c>
      <c r="G11" s="43" t="s">
        <v>56</v>
      </c>
      <c r="H11" s="36">
        <v>2</v>
      </c>
      <c r="I11" s="36">
        <v>6</v>
      </c>
      <c r="J11" s="36">
        <v>1</v>
      </c>
      <c r="K11" s="36">
        <f t="shared" si="0"/>
        <v>12</v>
      </c>
      <c r="L11" s="103" t="s">
        <v>37</v>
      </c>
    </row>
    <row r="12" s="13" customFormat="1" ht="84" spans="1:12">
      <c r="A12" s="29">
        <v>7</v>
      </c>
      <c r="B12" s="39"/>
      <c r="C12" s="49"/>
      <c r="D12" s="50" t="s">
        <v>57</v>
      </c>
      <c r="E12" s="51" t="s">
        <v>34</v>
      </c>
      <c r="F12" s="34" t="s">
        <v>35</v>
      </c>
      <c r="G12" s="52" t="s">
        <v>58</v>
      </c>
      <c r="H12" s="36">
        <v>2</v>
      </c>
      <c r="I12" s="36">
        <v>6</v>
      </c>
      <c r="J12" s="36">
        <v>1</v>
      </c>
      <c r="K12" s="36">
        <f t="shared" si="0"/>
        <v>12</v>
      </c>
      <c r="L12" s="103" t="s">
        <v>37</v>
      </c>
    </row>
    <row r="13" s="13" customFormat="1" ht="61" customHeight="1" spans="1:12">
      <c r="A13" s="29">
        <v>8</v>
      </c>
      <c r="B13" s="39"/>
      <c r="C13" s="40" t="s">
        <v>38</v>
      </c>
      <c r="D13" s="47" t="s">
        <v>59</v>
      </c>
      <c r="E13" s="45" t="s">
        <v>60</v>
      </c>
      <c r="F13" s="45" t="s">
        <v>61</v>
      </c>
      <c r="G13" s="43" t="s">
        <v>62</v>
      </c>
      <c r="H13" s="36">
        <v>2</v>
      </c>
      <c r="I13" s="36">
        <v>6</v>
      </c>
      <c r="J13" s="36">
        <v>1</v>
      </c>
      <c r="K13" s="36">
        <f t="shared" si="0"/>
        <v>12</v>
      </c>
      <c r="L13" s="103" t="s">
        <v>37</v>
      </c>
    </row>
    <row r="14" s="13" customFormat="1" ht="48" customHeight="1" spans="1:12">
      <c r="A14" s="29">
        <v>9</v>
      </c>
      <c r="B14" s="53"/>
      <c r="C14" s="46"/>
      <c r="D14" s="50" t="s">
        <v>63</v>
      </c>
      <c r="E14" s="45" t="s">
        <v>47</v>
      </c>
      <c r="F14" s="34" t="s">
        <v>48</v>
      </c>
      <c r="G14" s="54" t="s">
        <v>64</v>
      </c>
      <c r="H14" s="36">
        <v>2</v>
      </c>
      <c r="I14" s="36">
        <v>6</v>
      </c>
      <c r="J14" s="36">
        <v>1</v>
      </c>
      <c r="K14" s="36">
        <f t="shared" si="0"/>
        <v>12</v>
      </c>
      <c r="L14" s="103" t="s">
        <v>37</v>
      </c>
    </row>
    <row r="15" s="13" customFormat="1" ht="84" spans="1:12">
      <c r="A15" s="29">
        <v>10</v>
      </c>
      <c r="B15" s="36" t="s">
        <v>8</v>
      </c>
      <c r="C15" s="40" t="s">
        <v>32</v>
      </c>
      <c r="D15" s="55" t="s">
        <v>57</v>
      </c>
      <c r="E15" s="56" t="s">
        <v>34</v>
      </c>
      <c r="F15" s="57" t="s">
        <v>35</v>
      </c>
      <c r="G15" s="58" t="s">
        <v>65</v>
      </c>
      <c r="H15" s="36">
        <v>1</v>
      </c>
      <c r="I15" s="36">
        <v>6</v>
      </c>
      <c r="J15" s="36">
        <v>1</v>
      </c>
      <c r="K15" s="36">
        <f t="shared" ref="K15:K19" si="1">H15*I15*J15</f>
        <v>6</v>
      </c>
      <c r="L15" s="103" t="s">
        <v>37</v>
      </c>
    </row>
    <row r="16" s="13" customFormat="1" ht="84" spans="1:12">
      <c r="A16" s="29">
        <v>11</v>
      </c>
      <c r="B16" s="36"/>
      <c r="C16" s="49"/>
      <c r="D16" s="59" t="s">
        <v>66</v>
      </c>
      <c r="E16" s="36" t="s">
        <v>67</v>
      </c>
      <c r="F16" s="57" t="s">
        <v>61</v>
      </c>
      <c r="G16" s="60" t="s">
        <v>68</v>
      </c>
      <c r="H16" s="36">
        <v>1</v>
      </c>
      <c r="I16" s="36">
        <v>6</v>
      </c>
      <c r="J16" s="36">
        <v>1</v>
      </c>
      <c r="K16" s="36">
        <f t="shared" si="1"/>
        <v>6</v>
      </c>
      <c r="L16" s="103" t="s">
        <v>37</v>
      </c>
    </row>
    <row r="17" s="13" customFormat="1" ht="96" spans="1:12">
      <c r="A17" s="29">
        <v>12</v>
      </c>
      <c r="B17" s="36"/>
      <c r="C17" s="36" t="s">
        <v>38</v>
      </c>
      <c r="D17" s="55" t="s">
        <v>69</v>
      </c>
      <c r="E17" s="57" t="s">
        <v>70</v>
      </c>
      <c r="F17" s="57" t="s">
        <v>71</v>
      </c>
      <c r="G17" s="58" t="s">
        <v>72</v>
      </c>
      <c r="H17" s="36">
        <v>1</v>
      </c>
      <c r="I17" s="36">
        <v>6</v>
      </c>
      <c r="J17" s="36">
        <v>1</v>
      </c>
      <c r="K17" s="36">
        <f t="shared" si="1"/>
        <v>6</v>
      </c>
      <c r="L17" s="103" t="s">
        <v>37</v>
      </c>
    </row>
    <row r="18" s="13" customFormat="1" ht="55" customHeight="1" spans="1:12">
      <c r="A18" s="29">
        <v>13</v>
      </c>
      <c r="B18" s="36"/>
      <c r="C18" s="36"/>
      <c r="D18" s="50" t="s">
        <v>63</v>
      </c>
      <c r="E18" s="45" t="s">
        <v>47</v>
      </c>
      <c r="F18" s="34" t="s">
        <v>48</v>
      </c>
      <c r="G18" s="58" t="s">
        <v>73</v>
      </c>
      <c r="H18" s="36">
        <v>1</v>
      </c>
      <c r="I18" s="36">
        <v>6</v>
      </c>
      <c r="J18" s="36">
        <v>1</v>
      </c>
      <c r="K18" s="36">
        <f t="shared" si="1"/>
        <v>6</v>
      </c>
      <c r="L18" s="103" t="s">
        <v>37</v>
      </c>
    </row>
    <row r="19" s="13" customFormat="1" ht="84" spans="1:12">
      <c r="A19" s="29">
        <v>14</v>
      </c>
      <c r="B19" s="36"/>
      <c r="C19" s="36"/>
      <c r="D19" s="55" t="s">
        <v>74</v>
      </c>
      <c r="E19" s="57" t="s">
        <v>75</v>
      </c>
      <c r="F19" s="57" t="s">
        <v>61</v>
      </c>
      <c r="G19" s="60" t="s">
        <v>76</v>
      </c>
      <c r="H19" s="36">
        <v>1</v>
      </c>
      <c r="I19" s="36">
        <v>6</v>
      </c>
      <c r="J19" s="36">
        <v>1</v>
      </c>
      <c r="K19" s="36">
        <f t="shared" si="1"/>
        <v>6</v>
      </c>
      <c r="L19" s="103" t="s">
        <v>37</v>
      </c>
    </row>
    <row r="20" s="13" customFormat="1" ht="84" spans="1:12">
      <c r="A20" s="29">
        <v>15</v>
      </c>
      <c r="B20" s="61" t="s">
        <v>9</v>
      </c>
      <c r="C20" s="49" t="s">
        <v>32</v>
      </c>
      <c r="D20" s="62" t="s">
        <v>57</v>
      </c>
      <c r="E20" s="63" t="s">
        <v>34</v>
      </c>
      <c r="F20" s="64" t="s">
        <v>35</v>
      </c>
      <c r="G20" s="65" t="s">
        <v>77</v>
      </c>
      <c r="H20" s="36">
        <v>1</v>
      </c>
      <c r="I20" s="36">
        <v>6</v>
      </c>
      <c r="J20" s="36">
        <v>1</v>
      </c>
      <c r="K20" s="36">
        <f t="shared" ref="K20:K30" si="2">H20*I20*J20</f>
        <v>6</v>
      </c>
      <c r="L20" s="103" t="s">
        <v>37</v>
      </c>
    </row>
    <row r="21" s="13" customFormat="1" ht="60" spans="1:12">
      <c r="A21" s="29">
        <v>16</v>
      </c>
      <c r="B21" s="61"/>
      <c r="C21" s="40" t="s">
        <v>38</v>
      </c>
      <c r="D21" s="66" t="s">
        <v>78</v>
      </c>
      <c r="E21" s="67" t="s">
        <v>79</v>
      </c>
      <c r="F21" s="64" t="s">
        <v>61</v>
      </c>
      <c r="G21" s="68" t="s">
        <v>80</v>
      </c>
      <c r="H21" s="36">
        <v>1</v>
      </c>
      <c r="I21" s="36">
        <v>6</v>
      </c>
      <c r="J21" s="36">
        <v>1</v>
      </c>
      <c r="K21" s="36">
        <f t="shared" si="2"/>
        <v>6</v>
      </c>
      <c r="L21" s="103" t="s">
        <v>37</v>
      </c>
    </row>
    <row r="22" s="13" customFormat="1" ht="60" spans="1:12">
      <c r="A22" s="29">
        <v>17</v>
      </c>
      <c r="B22" s="61"/>
      <c r="C22" s="49"/>
      <c r="D22" s="69" t="s">
        <v>81</v>
      </c>
      <c r="E22" s="67" t="s">
        <v>82</v>
      </c>
      <c r="F22" s="64" t="s">
        <v>52</v>
      </c>
      <c r="G22" s="68" t="s">
        <v>80</v>
      </c>
      <c r="H22" s="36">
        <v>1</v>
      </c>
      <c r="I22" s="36">
        <v>6</v>
      </c>
      <c r="J22" s="36">
        <v>1</v>
      </c>
      <c r="K22" s="36">
        <f t="shared" si="2"/>
        <v>6</v>
      </c>
      <c r="L22" s="103" t="s">
        <v>37</v>
      </c>
    </row>
    <row r="23" s="13" customFormat="1" ht="84" spans="1:12">
      <c r="A23" s="29">
        <v>18</v>
      </c>
      <c r="B23" s="39" t="s">
        <v>10</v>
      </c>
      <c r="C23" s="36" t="s">
        <v>32</v>
      </c>
      <c r="D23" s="62" t="s">
        <v>57</v>
      </c>
      <c r="E23" s="63" t="s">
        <v>34</v>
      </c>
      <c r="F23" s="64" t="s">
        <v>35</v>
      </c>
      <c r="G23" s="70" t="s">
        <v>77</v>
      </c>
      <c r="H23" s="36">
        <v>1</v>
      </c>
      <c r="I23" s="36">
        <v>6</v>
      </c>
      <c r="J23" s="36">
        <v>1</v>
      </c>
      <c r="K23" s="36">
        <f t="shared" si="2"/>
        <v>6</v>
      </c>
      <c r="L23" s="103" t="s">
        <v>37</v>
      </c>
    </row>
    <row r="24" s="13" customFormat="1" ht="72" spans="1:12">
      <c r="A24" s="29">
        <v>19</v>
      </c>
      <c r="B24" s="39"/>
      <c r="C24" s="40" t="s">
        <v>38</v>
      </c>
      <c r="D24" s="71" t="s">
        <v>83</v>
      </c>
      <c r="E24" s="72" t="s">
        <v>84</v>
      </c>
      <c r="F24" s="37" t="s">
        <v>41</v>
      </c>
      <c r="G24" s="70" t="s">
        <v>85</v>
      </c>
      <c r="H24" s="36">
        <v>1</v>
      </c>
      <c r="I24" s="36">
        <v>6</v>
      </c>
      <c r="J24" s="36">
        <v>1</v>
      </c>
      <c r="K24" s="36">
        <f t="shared" si="2"/>
        <v>6</v>
      </c>
      <c r="L24" s="103" t="s">
        <v>37</v>
      </c>
    </row>
    <row r="25" s="13" customFormat="1" ht="84" spans="1:12">
      <c r="A25" s="29">
        <v>20</v>
      </c>
      <c r="B25" s="53"/>
      <c r="C25" s="46"/>
      <c r="D25" s="71" t="s">
        <v>86</v>
      </c>
      <c r="E25" s="73" t="s">
        <v>87</v>
      </c>
      <c r="F25" s="74" t="s">
        <v>61</v>
      </c>
      <c r="G25" s="75" t="s">
        <v>88</v>
      </c>
      <c r="H25" s="36">
        <v>1</v>
      </c>
      <c r="I25" s="36">
        <v>6</v>
      </c>
      <c r="J25" s="36">
        <v>1</v>
      </c>
      <c r="K25" s="36">
        <f t="shared" si="2"/>
        <v>6</v>
      </c>
      <c r="L25" s="103" t="s">
        <v>37</v>
      </c>
    </row>
    <row r="26" s="13" customFormat="1" ht="84" spans="1:12">
      <c r="A26" s="29">
        <v>21</v>
      </c>
      <c r="B26" s="36" t="s">
        <v>11</v>
      </c>
      <c r="C26" s="36" t="s">
        <v>32</v>
      </c>
      <c r="D26" s="32" t="s">
        <v>33</v>
      </c>
      <c r="E26" s="33" t="s">
        <v>34</v>
      </c>
      <c r="F26" s="34" t="s">
        <v>35</v>
      </c>
      <c r="G26" s="76" t="s">
        <v>89</v>
      </c>
      <c r="H26" s="36">
        <v>1</v>
      </c>
      <c r="I26" s="36">
        <v>6</v>
      </c>
      <c r="J26" s="36">
        <v>1</v>
      </c>
      <c r="K26" s="36">
        <f t="shared" si="2"/>
        <v>6</v>
      </c>
      <c r="L26" s="103" t="s">
        <v>37</v>
      </c>
    </row>
    <row r="27" s="13" customFormat="1" ht="84" spans="1:12">
      <c r="A27" s="29">
        <v>22</v>
      </c>
      <c r="B27" s="40"/>
      <c r="C27" s="40" t="s">
        <v>38</v>
      </c>
      <c r="D27" s="77" t="s">
        <v>90</v>
      </c>
      <c r="E27" s="78" t="s">
        <v>91</v>
      </c>
      <c r="F27" s="79" t="s">
        <v>61</v>
      </c>
      <c r="G27" s="80" t="s">
        <v>92</v>
      </c>
      <c r="H27" s="36">
        <v>1</v>
      </c>
      <c r="I27" s="36">
        <v>6</v>
      </c>
      <c r="J27" s="36">
        <v>1</v>
      </c>
      <c r="K27" s="36">
        <f t="shared" si="2"/>
        <v>6</v>
      </c>
      <c r="L27" s="103" t="s">
        <v>37</v>
      </c>
    </row>
    <row r="28" s="13" customFormat="1" ht="84" spans="1:12">
      <c r="A28" s="29">
        <v>23</v>
      </c>
      <c r="B28" s="40"/>
      <c r="C28" s="46"/>
      <c r="D28" s="77" t="s">
        <v>93</v>
      </c>
      <c r="E28" s="78" t="s">
        <v>94</v>
      </c>
      <c r="F28" s="79" t="s">
        <v>61</v>
      </c>
      <c r="G28" s="81" t="s">
        <v>95</v>
      </c>
      <c r="H28" s="36">
        <v>1</v>
      </c>
      <c r="I28" s="36">
        <v>6</v>
      </c>
      <c r="J28" s="36">
        <v>1</v>
      </c>
      <c r="K28" s="36">
        <f t="shared" si="2"/>
        <v>6</v>
      </c>
      <c r="L28" s="103" t="s">
        <v>37</v>
      </c>
    </row>
    <row r="29" ht="84" spans="1:12">
      <c r="A29" s="29">
        <v>24</v>
      </c>
      <c r="B29" s="40"/>
      <c r="C29" s="46"/>
      <c r="D29" s="82" t="s">
        <v>96</v>
      </c>
      <c r="E29" s="78" t="s">
        <v>97</v>
      </c>
      <c r="F29" s="79" t="s">
        <v>61</v>
      </c>
      <c r="G29" s="81" t="s">
        <v>98</v>
      </c>
      <c r="H29" s="36">
        <v>1</v>
      </c>
      <c r="I29" s="36">
        <v>6</v>
      </c>
      <c r="J29" s="36">
        <v>1</v>
      </c>
      <c r="K29" s="36">
        <f t="shared" si="2"/>
        <v>6</v>
      </c>
      <c r="L29" s="103" t="s">
        <v>37</v>
      </c>
    </row>
    <row r="30" ht="84" spans="1:12">
      <c r="A30" s="29">
        <v>25</v>
      </c>
      <c r="B30" s="36" t="s">
        <v>12</v>
      </c>
      <c r="C30" s="36" t="s">
        <v>32</v>
      </c>
      <c r="D30" s="32" t="s">
        <v>33</v>
      </c>
      <c r="E30" s="33" t="s">
        <v>34</v>
      </c>
      <c r="F30" s="34" t="s">
        <v>35</v>
      </c>
      <c r="G30" s="83" t="s">
        <v>99</v>
      </c>
      <c r="H30" s="36">
        <v>1</v>
      </c>
      <c r="I30" s="36">
        <v>6</v>
      </c>
      <c r="J30" s="36">
        <v>1</v>
      </c>
      <c r="K30" s="36">
        <f t="shared" si="2"/>
        <v>6</v>
      </c>
      <c r="L30" s="103" t="s">
        <v>37</v>
      </c>
    </row>
    <row r="31" ht="84" spans="1:12">
      <c r="A31" s="29">
        <v>26</v>
      </c>
      <c r="B31" s="36" t="s">
        <v>13</v>
      </c>
      <c r="C31" s="36" t="s">
        <v>32</v>
      </c>
      <c r="D31" s="32" t="s">
        <v>33</v>
      </c>
      <c r="E31" s="33" t="s">
        <v>34</v>
      </c>
      <c r="F31" s="34" t="s">
        <v>35</v>
      </c>
      <c r="G31" s="84" t="s">
        <v>100</v>
      </c>
      <c r="H31" s="85">
        <v>2</v>
      </c>
      <c r="I31" s="85">
        <v>6</v>
      </c>
      <c r="J31" s="85">
        <v>1</v>
      </c>
      <c r="K31" s="85">
        <v>12</v>
      </c>
      <c r="L31" s="103" t="s">
        <v>37</v>
      </c>
    </row>
    <row r="32" ht="84" spans="1:12">
      <c r="A32" s="29">
        <v>27</v>
      </c>
      <c r="B32" s="36"/>
      <c r="C32" s="40" t="s">
        <v>38</v>
      </c>
      <c r="D32" s="86" t="s">
        <v>101</v>
      </c>
      <c r="E32" s="87" t="s">
        <v>102</v>
      </c>
      <c r="F32" s="87" t="s">
        <v>61</v>
      </c>
      <c r="G32" s="84" t="s">
        <v>103</v>
      </c>
      <c r="H32" s="85">
        <v>2</v>
      </c>
      <c r="I32" s="85">
        <v>6</v>
      </c>
      <c r="J32" s="85">
        <v>1</v>
      </c>
      <c r="K32" s="85">
        <v>12</v>
      </c>
      <c r="L32" s="103" t="s">
        <v>37</v>
      </c>
    </row>
    <row r="33" ht="96" spans="1:12">
      <c r="A33" s="29">
        <v>28</v>
      </c>
      <c r="B33" s="36"/>
      <c r="C33" s="46"/>
      <c r="D33" s="86" t="s">
        <v>104</v>
      </c>
      <c r="E33" s="88" t="s">
        <v>105</v>
      </c>
      <c r="F33" s="87" t="s">
        <v>61</v>
      </c>
      <c r="G33" s="84" t="s">
        <v>106</v>
      </c>
      <c r="H33" s="85">
        <v>2</v>
      </c>
      <c r="I33" s="85">
        <v>6</v>
      </c>
      <c r="J33" s="85">
        <v>1</v>
      </c>
      <c r="K33" s="85">
        <v>12</v>
      </c>
      <c r="L33" s="103" t="s">
        <v>37</v>
      </c>
    </row>
    <row r="34" ht="72" spans="1:12">
      <c r="A34" s="29">
        <v>29</v>
      </c>
      <c r="B34" s="36"/>
      <c r="C34" s="46"/>
      <c r="D34" s="86" t="s">
        <v>107</v>
      </c>
      <c r="E34" s="88" t="s">
        <v>108</v>
      </c>
      <c r="F34" s="87" t="s">
        <v>52</v>
      </c>
      <c r="G34" s="84" t="s">
        <v>53</v>
      </c>
      <c r="H34" s="85">
        <v>2</v>
      </c>
      <c r="I34" s="85">
        <v>6</v>
      </c>
      <c r="J34" s="85">
        <v>1</v>
      </c>
      <c r="K34" s="85">
        <v>12</v>
      </c>
      <c r="L34" s="103" t="s">
        <v>37</v>
      </c>
    </row>
    <row r="35" ht="60" spans="1:12">
      <c r="A35" s="29">
        <v>30</v>
      </c>
      <c r="B35" s="40"/>
      <c r="C35" s="46"/>
      <c r="D35" s="89" t="s">
        <v>109</v>
      </c>
      <c r="E35" s="88" t="s">
        <v>108</v>
      </c>
      <c r="F35" s="87" t="s">
        <v>52</v>
      </c>
      <c r="G35" s="90" t="s">
        <v>80</v>
      </c>
      <c r="H35" s="85">
        <v>2</v>
      </c>
      <c r="I35" s="85">
        <v>6</v>
      </c>
      <c r="J35" s="85">
        <v>1</v>
      </c>
      <c r="K35" s="85">
        <v>12</v>
      </c>
      <c r="L35" s="103" t="s">
        <v>37</v>
      </c>
    </row>
    <row r="36" ht="84" spans="1:12">
      <c r="A36" s="29">
        <v>31</v>
      </c>
      <c r="B36" s="45" t="s">
        <v>14</v>
      </c>
      <c r="C36" s="91" t="s">
        <v>38</v>
      </c>
      <c r="D36" s="92" t="s">
        <v>110</v>
      </c>
      <c r="E36" s="93" t="s">
        <v>111</v>
      </c>
      <c r="F36" s="94" t="s">
        <v>35</v>
      </c>
      <c r="G36" s="83" t="s">
        <v>112</v>
      </c>
      <c r="H36" s="85">
        <v>2</v>
      </c>
      <c r="I36" s="85">
        <v>6</v>
      </c>
      <c r="J36" s="85">
        <v>1</v>
      </c>
      <c r="K36" s="85">
        <v>12</v>
      </c>
      <c r="L36" s="103" t="s">
        <v>37</v>
      </c>
    </row>
    <row r="37" ht="84" spans="1:12">
      <c r="A37" s="29">
        <v>32</v>
      </c>
      <c r="B37" s="45"/>
      <c r="C37" s="95" t="s">
        <v>32</v>
      </c>
      <c r="D37" s="45" t="s">
        <v>113</v>
      </c>
      <c r="E37" s="45" t="s">
        <v>114</v>
      </c>
      <c r="F37" s="87" t="s">
        <v>115</v>
      </c>
      <c r="G37" s="84" t="s">
        <v>116</v>
      </c>
      <c r="H37" s="85">
        <v>2</v>
      </c>
      <c r="I37" s="85">
        <v>6</v>
      </c>
      <c r="J37" s="85">
        <v>1</v>
      </c>
      <c r="K37" s="85">
        <v>12</v>
      </c>
      <c r="L37" s="103" t="s">
        <v>37</v>
      </c>
    </row>
    <row r="38" ht="84" spans="1:12">
      <c r="A38" s="29">
        <v>33</v>
      </c>
      <c r="B38" s="45"/>
      <c r="C38" s="47"/>
      <c r="D38" s="45" t="s">
        <v>117</v>
      </c>
      <c r="E38" s="96" t="s">
        <v>67</v>
      </c>
      <c r="F38" s="87" t="s">
        <v>61</v>
      </c>
      <c r="G38" s="84" t="s">
        <v>76</v>
      </c>
      <c r="H38" s="85">
        <v>2</v>
      </c>
      <c r="I38" s="85">
        <v>6</v>
      </c>
      <c r="J38" s="85">
        <v>1</v>
      </c>
      <c r="K38" s="85">
        <v>12</v>
      </c>
      <c r="L38" s="103" t="s">
        <v>37</v>
      </c>
    </row>
    <row r="39" s="14" customFormat="1" ht="84" spans="1:12">
      <c r="A39" s="29">
        <v>34</v>
      </c>
      <c r="B39" s="36" t="s">
        <v>15</v>
      </c>
      <c r="C39" s="97" t="s">
        <v>38</v>
      </c>
      <c r="D39" s="92" t="s">
        <v>110</v>
      </c>
      <c r="E39" s="93" t="s">
        <v>111</v>
      </c>
      <c r="F39" s="94" t="s">
        <v>35</v>
      </c>
      <c r="G39" s="98" t="s">
        <v>118</v>
      </c>
      <c r="H39" s="85">
        <v>2</v>
      </c>
      <c r="I39" s="85">
        <v>6</v>
      </c>
      <c r="J39" s="85">
        <v>1</v>
      </c>
      <c r="K39" s="85">
        <v>12</v>
      </c>
      <c r="L39" s="103" t="s">
        <v>37</v>
      </c>
    </row>
    <row r="40" s="15" customFormat="1" ht="84" spans="1:12">
      <c r="A40" s="29">
        <v>35</v>
      </c>
      <c r="B40" s="36"/>
      <c r="C40" s="91" t="s">
        <v>32</v>
      </c>
      <c r="D40" s="99" t="s">
        <v>119</v>
      </c>
      <c r="E40" s="100" t="s">
        <v>120</v>
      </c>
      <c r="F40" s="101" t="s">
        <v>115</v>
      </c>
      <c r="G40" s="98" t="s">
        <v>121</v>
      </c>
      <c r="H40" s="85">
        <v>2</v>
      </c>
      <c r="I40" s="85">
        <v>6</v>
      </c>
      <c r="J40" s="85">
        <v>1</v>
      </c>
      <c r="K40" s="85">
        <v>12</v>
      </c>
      <c r="L40" s="103" t="s">
        <v>37</v>
      </c>
    </row>
  </sheetData>
  <mergeCells count="32">
    <mergeCell ref="A1:L1"/>
    <mergeCell ref="A2:D2"/>
    <mergeCell ref="E2:G2"/>
    <mergeCell ref="H2:L2"/>
    <mergeCell ref="H3:K3"/>
    <mergeCell ref="H4:K4"/>
    <mergeCell ref="A3:A5"/>
    <mergeCell ref="B3:B5"/>
    <mergeCell ref="B6:B7"/>
    <mergeCell ref="B8:B14"/>
    <mergeCell ref="B15:B19"/>
    <mergeCell ref="B20:B22"/>
    <mergeCell ref="B23:B25"/>
    <mergeCell ref="B26:B29"/>
    <mergeCell ref="B31:B35"/>
    <mergeCell ref="B36:B38"/>
    <mergeCell ref="B39:B40"/>
    <mergeCell ref="C3:C5"/>
    <mergeCell ref="C8:C12"/>
    <mergeCell ref="C13:C14"/>
    <mergeCell ref="C15:C16"/>
    <mergeCell ref="C17:C19"/>
    <mergeCell ref="C21:C22"/>
    <mergeCell ref="C24:C25"/>
    <mergeCell ref="C27:C29"/>
    <mergeCell ref="C32:C35"/>
    <mergeCell ref="C37:C38"/>
    <mergeCell ref="D3:D5"/>
    <mergeCell ref="E3:E5"/>
    <mergeCell ref="F3:F5"/>
    <mergeCell ref="G3:G5"/>
    <mergeCell ref="L3:L5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"/>
  <sheetViews>
    <sheetView workbookViewId="0">
      <selection activeCell="C7" sqref="C7"/>
    </sheetView>
  </sheetViews>
  <sheetFormatPr defaultColWidth="9" defaultRowHeight="13.5" outlineLevelRow="7" outlineLevelCol="2"/>
  <cols>
    <col min="1" max="3" width="24.625" style="1" customWidth="1"/>
    <col min="4" max="16384" width="9" style="1"/>
  </cols>
  <sheetData>
    <row r="1" s="1" customFormat="1" ht="49" customHeight="1" spans="1:3">
      <c r="A1" s="2" t="s">
        <v>122</v>
      </c>
      <c r="B1" s="3"/>
      <c r="C1" s="3"/>
    </row>
    <row r="2" s="1" customFormat="1" ht="36" customHeight="1" spans="1:3">
      <c r="A2" s="4" t="s">
        <v>123</v>
      </c>
      <c r="B2" s="5" t="s">
        <v>5</v>
      </c>
      <c r="C2" s="6"/>
    </row>
    <row r="3" s="1" customFormat="1" ht="36" customHeight="1" spans="1:3">
      <c r="A3" s="7"/>
      <c r="B3" s="8" t="s">
        <v>124</v>
      </c>
      <c r="C3" s="8" t="s">
        <v>125</v>
      </c>
    </row>
    <row r="4" s="1" customFormat="1" ht="36" customHeight="1" spans="1:3">
      <c r="A4" s="9" t="s">
        <v>126</v>
      </c>
      <c r="B4" s="9">
        <v>0</v>
      </c>
      <c r="C4" s="10">
        <v>0</v>
      </c>
    </row>
    <row r="5" s="1" customFormat="1" ht="36" customHeight="1" spans="1:3">
      <c r="A5" s="9" t="s">
        <v>127</v>
      </c>
      <c r="B5" s="9">
        <v>0</v>
      </c>
      <c r="C5" s="10">
        <v>0</v>
      </c>
    </row>
    <row r="6" s="1" customFormat="1" ht="36" customHeight="1" spans="1:3">
      <c r="A6" s="9" t="s">
        <v>128</v>
      </c>
      <c r="B6" s="9">
        <v>35</v>
      </c>
      <c r="C6" s="11">
        <f>B6/B7</f>
        <v>1</v>
      </c>
    </row>
    <row r="7" s="1" customFormat="1" ht="36" customHeight="1" spans="1:3">
      <c r="A7" s="9" t="s">
        <v>129</v>
      </c>
      <c r="B7" s="9">
        <f>SUM(B4:B6)</f>
        <v>35</v>
      </c>
      <c r="C7" s="9">
        <f>SUM(C4:C6)</f>
        <v>1</v>
      </c>
    </row>
    <row r="8" s="1" customFormat="1" ht="36" customHeight="1"/>
  </sheetData>
  <mergeCells count="3">
    <mergeCell ref="A1:C1"/>
    <mergeCell ref="B2:C2"/>
    <mergeCell ref="A2:A3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危险源辨识与风险评价信息清单</vt:lpstr>
      <vt:lpstr>危险源辨识与风险评价信息一览表</vt:lpstr>
      <vt:lpstr>危险源分布统计一览表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2016-05-25T09:06:00Z</dcterms:created>
  <dcterms:modified xsi:type="dcterms:W3CDTF">2016-12-12T06:01:08Z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