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 activeTab="1"/>
  </bookViews>
  <sheets>
    <sheet name=" 危险源辨识与风险评价信息清单" sheetId="1" r:id="rId1"/>
    <sheet name="危险源辨识与风险评价信息表" sheetId="2" r:id="rId2"/>
    <sheet name="危险源分布统计一览表" sheetId="3" r:id="rId3"/>
  </sheets>
  <definedNames>
    <definedName name="_xlnm._FilterDatabase" localSheetId="1" hidden="1">危险源辨识与风险评价信息表!$A$5:$U$21</definedName>
  </definedNames>
  <calcPr calcId="144525"/>
</workbook>
</file>

<file path=xl/sharedStrings.xml><?xml version="1.0" encoding="utf-8"?>
<sst xmlns="http://schemas.openxmlformats.org/spreadsheetml/2006/main" count="120">
  <si>
    <r>
      <rPr>
        <b/>
        <sz val="18"/>
        <color theme="1"/>
        <rFont val="黑体"/>
        <charset val="134"/>
      </rPr>
      <t xml:space="preserve"> </t>
    </r>
    <r>
      <rPr>
        <b/>
        <sz val="18"/>
        <color theme="1"/>
        <rFont val="宋体"/>
        <charset val="134"/>
      </rPr>
      <t>危险源辨识与风险评价信息清单</t>
    </r>
  </si>
  <si>
    <t>序号</t>
  </si>
  <si>
    <t>作业区域</t>
  </si>
  <si>
    <t>作业活动/设备设施/环境</t>
  </si>
  <si>
    <t>备注</t>
  </si>
  <si>
    <t>工作场所</t>
  </si>
  <si>
    <t>特种作业人员未持证上岗</t>
  </si>
  <si>
    <t>制冷室压缩机组</t>
  </si>
  <si>
    <t>制冷室压力管道、压力容器</t>
  </si>
  <si>
    <t>制冷设备电气线路</t>
  </si>
  <si>
    <t>职工上下爬梯</t>
  </si>
  <si>
    <t>设备设施</t>
  </si>
  <si>
    <t>控制柜操作</t>
  </si>
  <si>
    <t>制冷设备操作运行</t>
  </si>
  <si>
    <t>制冷设备启动、停止</t>
  </si>
  <si>
    <t>职工经过机器间通道</t>
  </si>
  <si>
    <t>制冷压缩机系统调试</t>
  </si>
  <si>
    <t>设备检修、保养时设备内有残余氨气，带压进行检修操作</t>
  </si>
  <si>
    <t>设备检修、保养时搬动、挪动设备部件、配件</t>
  </si>
  <si>
    <t>设备故障时不停机维修或继续操作</t>
  </si>
  <si>
    <r>
      <rPr>
        <b/>
        <sz val="14"/>
        <rFont val="宋体"/>
        <charset val="134"/>
      </rPr>
      <t xml:space="preserve">                          </t>
    </r>
    <r>
      <rPr>
        <b/>
        <sz val="18"/>
        <rFont val="宋体"/>
        <charset val="134"/>
      </rPr>
      <t xml:space="preserve">危险源辨识与风险评价信息一览表 </t>
    </r>
    <r>
      <rPr>
        <b/>
        <sz val="14"/>
        <rFont val="宋体"/>
        <charset val="134"/>
      </rPr>
      <t xml:space="preserve">                  HF-D-AJB-049</t>
    </r>
  </si>
  <si>
    <t>辨识区域（部位、场所）：制冷室</t>
  </si>
  <si>
    <t>二级为橙色、三级为黄色、四级为蓝色</t>
  </si>
  <si>
    <t>作业活动/设备设施/环境名称：</t>
  </si>
  <si>
    <t>危险源分类</t>
  </si>
  <si>
    <t>危险因素</t>
  </si>
  <si>
    <t>可能导致的事故</t>
  </si>
  <si>
    <t>事故类别</t>
  </si>
  <si>
    <t>控制措施</t>
  </si>
  <si>
    <t>风险评价</t>
  </si>
  <si>
    <t>风险等级</t>
  </si>
  <si>
    <t>作业条件危险性评价法</t>
  </si>
  <si>
    <t>L</t>
  </si>
  <si>
    <t>E</t>
  </si>
  <si>
    <t>C</t>
  </si>
  <si>
    <t>D</t>
  </si>
  <si>
    <t>特种作业人员</t>
  </si>
  <si>
    <t>人的因素、管理因素</t>
  </si>
  <si>
    <t>未持证上岗，员工安全知识匮乏，不熟悉各项规程</t>
  </si>
  <si>
    <t>导致设备损坏或液氨泄漏、氨气中毒</t>
  </si>
  <si>
    <t>中毒和窒息</t>
  </si>
  <si>
    <t xml:space="preserve">一、管理措施：根据《特种作业人员管理规定》从事特种作业人员必须经培训合格后持证上岗；管理人员需加强监督管理，发现无证上岗人员立即制止，对新入职员工进行三级安全教育培训合格后方可上岗作业。      
</t>
  </si>
  <si>
    <t>三级（黄）</t>
  </si>
  <si>
    <t>压缩机组</t>
  </si>
  <si>
    <t>人的因素、物的因素</t>
  </si>
  <si>
    <t>超压、湿冲程、误操作</t>
  </si>
  <si>
    <t>液氨泄漏、氨气中毒</t>
  </si>
  <si>
    <t>中毒和窒息、机械伤害</t>
  </si>
  <si>
    <t>一、管理措施：控制好各压力容器的液位在规定范围内，规范操作系统各阀门；严格按照遵守操作规程进行设备操作；加强巡检，定期组织员工安全培训；机房内安装氨气泄漏联动预警系统。
二、个体防护：配备防护手套、装备空气呼吸器、防护服、防毒面具。                                                       三、应急措施：启动应急预案；对受伤员工进行及时救治并送医。</t>
  </si>
  <si>
    <t>压力管道、压力容器</t>
  </si>
  <si>
    <t>物的因素</t>
  </si>
  <si>
    <t>管道、容器超压；焊口开裂、腐蚀性损伤</t>
  </si>
  <si>
    <t>一、管理措施：控制好各压力容器的液位在规定范围内，规范操作系统各阀门；严格按照遵守操作规程进行设备操作；加强巡检，定期组织员工安全培训；机房内安装氨气泄漏联动预警系统。
二、个体防护：配备防护手套、装备空气呼吸器、防护服、防毒面具。                                             三、应急措施：启动应急预案；对受伤员工进行及时救治并送医。</t>
  </si>
  <si>
    <t>二级（橙）</t>
  </si>
  <si>
    <t>线路老化</t>
  </si>
  <si>
    <t>线路短路引发火灾</t>
  </si>
  <si>
    <t>火灾</t>
  </si>
  <si>
    <t>一、管理措施：做好设备设施的每日卫生清扫，加强巡检，发现老化线路以及问题元件及时更换，维修。</t>
  </si>
  <si>
    <t>爬梯</t>
  </si>
  <si>
    <t>人的因素</t>
  </si>
  <si>
    <t>职工跨级上下爬梯</t>
  </si>
  <si>
    <t>爬梯磕绊摔伤</t>
  </si>
  <si>
    <t>其它伤害</t>
  </si>
  <si>
    <t>一、管理措施：对员工进行教育，严禁不扶栏杆跨级上下爬梯。爬梯上粘贴贴反光贴；
二、应急措施：发生伤害立即处理受伤部位并及时就医。</t>
  </si>
  <si>
    <t>四级（蓝）</t>
  </si>
  <si>
    <t>控制柜</t>
  </si>
  <si>
    <t>未按操作规程操作</t>
  </si>
  <si>
    <t>导致操作人员触电</t>
  </si>
  <si>
    <t>触电</t>
  </si>
  <si>
    <t>一、管理措施：严禁用湿手操作控制操作；定期组织员工安全培训，提高安全意识；                                                              二、个体防护：佩戴防护手套、装备空气呼吸器、防护服、防毒面具；    
三、应急措施：启动触电应急预案，根据现场进行合理处置； 及时上报领导并对现场采取有效地控制措施；对受伤员工进行及时救治并送医。</t>
  </si>
  <si>
    <t>制冷设备</t>
  </si>
  <si>
    <t>制冷压缩机吸气阀门误操作</t>
  </si>
  <si>
    <t>发生压缩机“潮车”事故，导致液氨渗漏、泄露</t>
  </si>
  <si>
    <t>一、管理措施：控制好各压力容器的液位在规定范围内；严格遵守操作规程；定期组织员工安全培训，提高安全意识；     
二、个体防护：佩戴防护手套、装备空气呼吸器、防护服、防毒面具；     
三、应急措施：及时上报领导并对现场采取有效地控制措施；对受伤员工进行及时救治并送医。</t>
  </si>
  <si>
    <t>调节站阀门误操作</t>
  </si>
  <si>
    <t>压力骤然升高造成潮车、阀门受压元件损坏；阀门压帽松动发生渗漏、泄漏</t>
  </si>
  <si>
    <t>一、管理措施：规范操作缓慢启闭阀门；严格遵守操作规程，定期组织员工安全培训，提高安全意识；  
二、个体防护：佩戴防护手套、装备空气呼吸器、防护服、防毒面具；    
三、应急措施：启动应急预案；对受伤员工进行及时救治并送医。</t>
  </si>
  <si>
    <t>压力容器内部液氨膨胀</t>
  </si>
  <si>
    <t>液氨在温升作用下急剧膨胀导致应力分布不均，引起局部变形，导致容器发生爆炸</t>
  </si>
  <si>
    <t>容器爆炸</t>
  </si>
  <si>
    <t>一、管理措施：正确控制各阀门开闭状态和阀门开启幅度，各压力容器压力、吸气、排气压力控制在规定范围内；严格遵守操作规程；定期组织员工安全培训，提高安全意识；       
二、个体防护：佩戴防护手套、装备空气呼吸器、防护服、防毒面具；     
三、应急措施：及时上报领导并对现场采取有效地控制措施；对受伤员工进行及时救治并送医。</t>
  </si>
  <si>
    <t>氨泵电流过高</t>
  </si>
  <si>
    <t>操作时氨泵电流过高，损坏设备，严重时造成氨泄漏</t>
  </si>
  <si>
    <t>一、管理措施：做好日常巡检，氨泵开启时注意氨泵电流；严格遵守制冷工工作流程；定期组织员工安全培训，提高安全意识； 
二、个体防护：佩戴防护手套、装备空气呼吸器、防护服、防毒面具；     
三、应急措施：保护事故现场；及时上报领导并对现场采取有效地控制措施；对受伤员工进行及时救治并送医。</t>
  </si>
  <si>
    <t>低压循环桶节流阀失灵</t>
  </si>
  <si>
    <t>操作时液位过高，发生压缩机“潮车”事故，严重时造成氨泄漏</t>
  </si>
  <si>
    <t>一、管理措施：正确控制各阀门开闭状态和阀门开启幅度，各压力容器压力、吸气、排气压力控制在规定范围内；严格遵守操作规程；定期组织员工安全培训，提高安全意识；      
二、个体防护：佩戴防护手套、装备空气呼吸器、防护服、防毒面具；     
三、应急措施：及时上报领导并对现场采取有效地控制措施；对受伤员工进行及时救治并送医。</t>
  </si>
  <si>
    <t>压缩机联动防护装置失效</t>
  </si>
  <si>
    <t>操作时发生意外不能及时有效的控制</t>
  </si>
  <si>
    <t>机械伤害</t>
  </si>
  <si>
    <t>一、管理措施：做好日常巡检，保证联动防护装置正常；严格遵守操作规程，粘贴“禁止伸入”标识；定期组织员工安全培训，提高安全意识；
二、个体防护：佩戴防护手套、装备空气呼吸器、防护服、防毒面具；         
三、应急措施：及时上报领导并对现场采取有效地控制措施；对受伤员工进行及时救治并送医。</t>
  </si>
  <si>
    <t>机房设备启动、停止开关失灵</t>
  </si>
  <si>
    <t>发生电气火灾安全事故</t>
  </si>
  <si>
    <t>触电、火灾</t>
  </si>
  <si>
    <t>一、管理措施：加强日常巡检工作，发现安全隐患及时上报处理；                严格遵守公司规章制度，粘贴“当心触电”标识；定期组织员工安全培训，提高安全意识；      
二、个体防护：佩戴防护手套、装备空气呼吸器、防护服、防毒面具；     
三、应急措施：及时上报领导并对现场采取有效地控制措施；对受伤员工进行及时救治并送医。</t>
  </si>
  <si>
    <t>氨中毒、冷灼伤、液氨泄漏</t>
  </si>
  <si>
    <t>一、管理控制：严格遵守设备安全操作规程，设备停机后方可进行卫生清理，以防机械伤人；执行设备安全操作规程；定期组织员工安全培训，提高安全意识； 
二、个体防护：佩戴防护手套、装备空气呼吸器、防护服、防毒面具；          
三、应急措施：及时上报领导并对现场采取有效地控制措施；对受伤员工进行及时救治并送医。</t>
  </si>
  <si>
    <t>设备检修、保养时匆忙搬动、挪动设备部件、配件</t>
  </si>
  <si>
    <t>容易造成手指割伤、腰部扭伤等安全事故</t>
  </si>
  <si>
    <t>一、管理控制：设备停机后方可进行卫生清理，以防机械伤人；                        执行设备安全操作规程；定期组织员工安全培训，提高安全意识； 
二、个体防护：佩戴防护手套、装备空气呼吸器、防护服、防毒面具；         
三、应急措施：及时上报领导并对现场采取有效地控制措施；对受伤员工进行及时救治并送医。</t>
  </si>
  <si>
    <t>人身伤害，设备损坏</t>
  </si>
  <si>
    <t>机械伤害、其它伤害</t>
  </si>
  <si>
    <t>一、管理措施：严格遵守设备安全操作规程，设备停机后方可进行设备维修，以防机械伤人；定期组织员工安全培训，提高安全意识；
二、个体防护：佩戴防护手套、装备空气呼吸器、防护服、防毒面具；        
三、应急措施：及时上报领导并对现场采取有效地控制措施；对受伤员工进行及时救治并送医。</t>
  </si>
  <si>
    <t>机器间通道</t>
  </si>
  <si>
    <t>职工经过物料摆放不整齐的机器间通道</t>
  </si>
  <si>
    <t>人员磕绊、摔伤</t>
  </si>
  <si>
    <t>一、管理措施：作业现场物料分类别摆放整齐；                               二、个体防护：佩戴防护手套、装备空气呼吸器、防护服、防毒面具；     
三、应急措施：及时上报领导并对现场采取有效地控制措施；对受伤员工进行及时救治并送医。</t>
  </si>
  <si>
    <t>制冷压缩机系统</t>
  </si>
  <si>
    <t>压缩机系统乱调试</t>
  </si>
  <si>
    <t>损坏设备，严重时造成氨泄漏</t>
  </si>
  <si>
    <t>一、管理措施：遵守公司各项安全规章制度，禁止随意调整设备参数；         
二、个体防护：佩戴防护手套、装备空气呼吸器、防护服、防毒面具；    
三、应急措施：及时上报领导并对现场采取有效地控制措施；对受伤员工进行及时救治并送医。</t>
  </si>
  <si>
    <t>危险源分布统计一览表</t>
  </si>
  <si>
    <t xml:space="preserve">   
            科室
风险级别</t>
  </si>
  <si>
    <t>制冷室</t>
  </si>
  <si>
    <t>数量</t>
  </si>
  <si>
    <t>比例</t>
  </si>
  <si>
    <t>二级</t>
  </si>
  <si>
    <t>三级</t>
  </si>
  <si>
    <t>四级</t>
  </si>
  <si>
    <t>总计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</si>
</sst>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5" borderId="13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31" fillId="22" borderId="1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0" borderId="0"/>
    <xf numFmtId="0" fontId="15" fillId="10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9" fontId="4" fillId="0" borderId="1" xfId="1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1" fillId="0" borderId="1" xfId="5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48" applyFont="1" applyBorder="1" applyAlignment="1">
      <alignment horizontal="center" vertical="center" wrapText="1"/>
    </xf>
    <xf numFmtId="0" fontId="7" fillId="0" borderId="1" xfId="23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2" borderId="1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3" borderId="5" xfId="51" applyFont="1" applyFill="1" applyBorder="1" applyAlignment="1">
      <alignment horizontal="center" vertical="center" wrapText="1"/>
    </xf>
    <xf numFmtId="0" fontId="7" fillId="4" borderId="1" xfId="5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4" fillId="0" borderId="1" xfId="48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重大危险源_1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一般危险源_5" xfId="48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38100</xdr:rowOff>
    </xdr:from>
    <xdr:to>
      <xdr:col>1</xdr:col>
      <xdr:colOff>21590</xdr:colOff>
      <xdr:row>2</xdr:row>
      <xdr:rowOff>419100</xdr:rowOff>
    </xdr:to>
    <xdr:cxnSp>
      <xdr:nvCxnSpPr>
        <xdr:cNvPr id="3" name="直接连接符 2"/>
        <xdr:cNvCxnSpPr/>
      </xdr:nvCxnSpPr>
      <xdr:spPr>
        <a:xfrm>
          <a:off x="0" y="661035"/>
          <a:ext cx="1418590" cy="838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workbookViewId="0">
      <selection activeCell="C2" sqref="C2"/>
    </sheetView>
  </sheetViews>
  <sheetFormatPr defaultColWidth="9" defaultRowHeight="13.5" outlineLevelCol="3"/>
  <cols>
    <col min="2" max="2" width="23.1083333333333" style="40" customWidth="1"/>
    <col min="3" max="3" width="44.1083333333333" customWidth="1"/>
  </cols>
  <sheetData>
    <row r="1" ht="39" customHeight="1" spans="1:4">
      <c r="A1" s="41" t="s">
        <v>0</v>
      </c>
      <c r="B1" s="41"/>
      <c r="C1" s="41"/>
      <c r="D1" s="41"/>
    </row>
    <row r="2" ht="34.05" customHeight="1" spans="1:4">
      <c r="A2" s="42" t="s">
        <v>1</v>
      </c>
      <c r="B2" s="43" t="s">
        <v>2</v>
      </c>
      <c r="C2" s="42" t="s">
        <v>3</v>
      </c>
      <c r="D2" s="42" t="s">
        <v>4</v>
      </c>
    </row>
    <row r="3" ht="24" customHeight="1" spans="1:4">
      <c r="A3" s="44">
        <v>1</v>
      </c>
      <c r="B3" s="45" t="s">
        <v>5</v>
      </c>
      <c r="C3" s="46" t="s">
        <v>6</v>
      </c>
      <c r="D3" s="42"/>
    </row>
    <row r="4" ht="24" customHeight="1" spans="1:4">
      <c r="A4" s="44">
        <v>2</v>
      </c>
      <c r="B4" s="47"/>
      <c r="C4" s="46" t="s">
        <v>7</v>
      </c>
      <c r="D4" s="42"/>
    </row>
    <row r="5" ht="24" customHeight="1" spans="1:4">
      <c r="A5" s="44">
        <v>3</v>
      </c>
      <c r="B5" s="47"/>
      <c r="C5" s="46" t="s">
        <v>8</v>
      </c>
      <c r="D5" s="42"/>
    </row>
    <row r="6" ht="24" customHeight="1" spans="1:4">
      <c r="A6" s="44">
        <v>4</v>
      </c>
      <c r="B6" s="47"/>
      <c r="C6" s="48" t="s">
        <v>9</v>
      </c>
      <c r="D6" s="42"/>
    </row>
    <row r="7" ht="24" customHeight="1" spans="1:4">
      <c r="A7" s="44">
        <v>5</v>
      </c>
      <c r="B7" s="49"/>
      <c r="C7" s="50" t="s">
        <v>10</v>
      </c>
      <c r="D7" s="42"/>
    </row>
    <row r="8" ht="24" customHeight="1" spans="1:4">
      <c r="A8" s="44">
        <v>6</v>
      </c>
      <c r="B8" s="45" t="s">
        <v>11</v>
      </c>
      <c r="C8" s="50" t="s">
        <v>12</v>
      </c>
      <c r="D8" s="42"/>
    </row>
    <row r="9" ht="24" customHeight="1" spans="1:4">
      <c r="A9" s="44">
        <v>7</v>
      </c>
      <c r="B9" s="47"/>
      <c r="C9" s="50" t="s">
        <v>13</v>
      </c>
      <c r="D9" s="42"/>
    </row>
    <row r="10" ht="24" customHeight="1" spans="1:4">
      <c r="A10" s="44">
        <v>8</v>
      </c>
      <c r="B10" s="47"/>
      <c r="C10" s="50" t="s">
        <v>13</v>
      </c>
      <c r="D10" s="42"/>
    </row>
    <row r="11" ht="24" customHeight="1" spans="1:4">
      <c r="A11" s="44">
        <v>9</v>
      </c>
      <c r="B11" s="47"/>
      <c r="C11" s="50" t="s">
        <v>13</v>
      </c>
      <c r="D11" s="42"/>
    </row>
    <row r="12" ht="24" customHeight="1" spans="1:4">
      <c r="A12" s="44">
        <v>10</v>
      </c>
      <c r="B12" s="47"/>
      <c r="C12" s="50" t="s">
        <v>13</v>
      </c>
      <c r="D12" s="51"/>
    </row>
    <row r="13" ht="24" customHeight="1" spans="1:4">
      <c r="A13" s="44">
        <v>11</v>
      </c>
      <c r="B13" s="47"/>
      <c r="C13" s="50" t="s">
        <v>13</v>
      </c>
      <c r="D13" s="51"/>
    </row>
    <row r="14" ht="24" customHeight="1" spans="1:4">
      <c r="A14" s="44">
        <v>12</v>
      </c>
      <c r="B14" s="47"/>
      <c r="C14" s="50" t="s">
        <v>13</v>
      </c>
      <c r="D14" s="51"/>
    </row>
    <row r="15" ht="24" customHeight="1" spans="1:4">
      <c r="A15" s="44">
        <v>13</v>
      </c>
      <c r="B15" s="47"/>
      <c r="C15" s="50" t="s">
        <v>14</v>
      </c>
      <c r="D15" s="51"/>
    </row>
    <row r="16" ht="24" customHeight="1" spans="1:4">
      <c r="A16" s="44">
        <v>14</v>
      </c>
      <c r="B16" s="47"/>
      <c r="C16" s="50" t="s">
        <v>15</v>
      </c>
      <c r="D16" s="51"/>
    </row>
    <row r="17" ht="24" customHeight="1" spans="1:4">
      <c r="A17" s="44">
        <v>15</v>
      </c>
      <c r="B17" s="47"/>
      <c r="C17" s="50" t="s">
        <v>16</v>
      </c>
      <c r="D17" s="51"/>
    </row>
    <row r="18" ht="24" customHeight="1" spans="1:4">
      <c r="A18" s="44">
        <v>16</v>
      </c>
      <c r="B18" s="47"/>
      <c r="C18" s="50" t="s">
        <v>17</v>
      </c>
      <c r="D18" s="51"/>
    </row>
    <row r="19" ht="24" customHeight="1" spans="1:4">
      <c r="A19" s="44">
        <v>17</v>
      </c>
      <c r="B19" s="47"/>
      <c r="C19" s="50" t="s">
        <v>18</v>
      </c>
      <c r="D19" s="51"/>
    </row>
    <row r="20" ht="24" customHeight="1" spans="1:4">
      <c r="A20" s="52">
        <v>18</v>
      </c>
      <c r="B20" s="49"/>
      <c r="C20" s="46" t="s">
        <v>19</v>
      </c>
      <c r="D20" s="51"/>
    </row>
  </sheetData>
  <mergeCells count="3">
    <mergeCell ref="A1:D1"/>
    <mergeCell ref="B3:B7"/>
    <mergeCell ref="B8:B2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tabSelected="1" workbookViewId="0">
      <pane ySplit="5" topLeftCell="A6" activePane="bottomLeft" state="frozen"/>
      <selection/>
      <selection pane="bottomLeft" activeCell="F15" sqref="F15"/>
    </sheetView>
  </sheetViews>
  <sheetFormatPr defaultColWidth="9" defaultRowHeight="14.25"/>
  <cols>
    <col min="1" max="1" width="5" style="13" customWidth="1"/>
    <col min="2" max="2" width="15.4416666666667" style="14" customWidth="1"/>
    <col min="3" max="3" width="12" style="13" customWidth="1"/>
    <col min="4" max="4" width="15.2166666666667" style="13" customWidth="1"/>
    <col min="5" max="5" width="13.6666666666667" style="13" customWidth="1"/>
    <col min="6" max="6" width="11.4416666666667" style="13" customWidth="1"/>
    <col min="7" max="7" width="58.4416666666667" style="15" customWidth="1"/>
    <col min="8" max="8" width="5.33333333333333" style="13" customWidth="1"/>
    <col min="9" max="9" width="5.44166666666667" style="13" customWidth="1"/>
    <col min="10" max="10" width="5.775" style="13" customWidth="1"/>
    <col min="11" max="11" width="6.10833333333333" style="13" customWidth="1"/>
    <col min="12" max="12" width="7.66666666666667" style="13" customWidth="1"/>
    <col min="13" max="16384" width="9" style="13"/>
  </cols>
  <sheetData>
    <row r="1" s="10" customFormat="1" ht="27" customHeight="1" spans="1:12">
      <c r="A1" s="16" t="s">
        <v>20</v>
      </c>
      <c r="B1" s="16"/>
      <c r="C1" s="16"/>
      <c r="D1" s="16"/>
      <c r="E1" s="16"/>
      <c r="F1" s="16"/>
      <c r="G1" s="17"/>
      <c r="H1" s="16"/>
      <c r="I1" s="16"/>
      <c r="J1" s="16"/>
      <c r="K1" s="16"/>
      <c r="L1" s="16"/>
    </row>
    <row r="2" s="10" customFormat="1" ht="19.95" customHeight="1" spans="1:12">
      <c r="A2" s="18" t="s">
        <v>21</v>
      </c>
      <c r="B2" s="18"/>
      <c r="C2" s="18"/>
      <c r="D2" s="19"/>
      <c r="E2" s="20" t="s">
        <v>22</v>
      </c>
      <c r="F2" s="20"/>
      <c r="G2" s="20"/>
      <c r="H2" s="20"/>
      <c r="I2" s="20"/>
      <c r="J2" s="20"/>
      <c r="K2" s="20"/>
      <c r="L2" s="20"/>
    </row>
    <row r="3" s="11" customFormat="1" ht="16.95" customHeight="1" spans="1:12">
      <c r="A3" s="21" t="s">
        <v>1</v>
      </c>
      <c r="B3" s="21" t="s">
        <v>23</v>
      </c>
      <c r="C3" s="21" t="s">
        <v>24</v>
      </c>
      <c r="D3" s="21" t="s">
        <v>25</v>
      </c>
      <c r="E3" s="21" t="s">
        <v>26</v>
      </c>
      <c r="F3" s="21" t="s">
        <v>27</v>
      </c>
      <c r="G3" s="21" t="s">
        <v>28</v>
      </c>
      <c r="H3" s="21" t="s">
        <v>29</v>
      </c>
      <c r="I3" s="22"/>
      <c r="J3" s="22"/>
      <c r="K3" s="22"/>
      <c r="L3" s="21" t="s">
        <v>30</v>
      </c>
    </row>
    <row r="4" s="11" customFormat="1" ht="16.95" customHeight="1" spans="1:12">
      <c r="A4" s="22"/>
      <c r="B4" s="21"/>
      <c r="C4" s="21"/>
      <c r="D4" s="22"/>
      <c r="E4" s="22"/>
      <c r="F4" s="22"/>
      <c r="G4" s="22"/>
      <c r="H4" s="23" t="s">
        <v>31</v>
      </c>
      <c r="I4" s="34"/>
      <c r="J4" s="34"/>
      <c r="K4" s="34"/>
      <c r="L4" s="22"/>
    </row>
    <row r="5" s="11" customFormat="1" ht="16.95" customHeight="1" spans="1:12">
      <c r="A5" s="22"/>
      <c r="B5" s="21"/>
      <c r="C5" s="21"/>
      <c r="D5" s="22"/>
      <c r="E5" s="22"/>
      <c r="F5" s="22"/>
      <c r="G5" s="22"/>
      <c r="H5" s="21" t="s">
        <v>32</v>
      </c>
      <c r="I5" s="21" t="s">
        <v>33</v>
      </c>
      <c r="J5" s="21" t="s">
        <v>34</v>
      </c>
      <c r="K5" s="21" t="s">
        <v>35</v>
      </c>
      <c r="L5" s="22"/>
    </row>
    <row r="6" s="12" customFormat="1" ht="46" customHeight="1" spans="1:12">
      <c r="A6" s="24">
        <v>1</v>
      </c>
      <c r="B6" s="25" t="s">
        <v>36</v>
      </c>
      <c r="C6" s="25" t="s">
        <v>37</v>
      </c>
      <c r="D6" s="25" t="s">
        <v>38</v>
      </c>
      <c r="E6" s="25" t="s">
        <v>39</v>
      </c>
      <c r="F6" s="25" t="s">
        <v>40</v>
      </c>
      <c r="G6" s="26" t="s">
        <v>41</v>
      </c>
      <c r="H6" s="27">
        <v>1</v>
      </c>
      <c r="I6" s="25">
        <v>6</v>
      </c>
      <c r="J6" s="27">
        <v>15</v>
      </c>
      <c r="K6" s="27">
        <v>90</v>
      </c>
      <c r="L6" s="35" t="s">
        <v>42</v>
      </c>
    </row>
    <row r="7" s="12" customFormat="1" ht="66" customHeight="1" spans="1:12">
      <c r="A7" s="24">
        <v>2</v>
      </c>
      <c r="B7" s="25" t="s">
        <v>43</v>
      </c>
      <c r="C7" s="25" t="s">
        <v>44</v>
      </c>
      <c r="D7" s="27" t="s">
        <v>45</v>
      </c>
      <c r="E7" s="28" t="s">
        <v>46</v>
      </c>
      <c r="F7" s="28" t="s">
        <v>47</v>
      </c>
      <c r="G7" s="26" t="s">
        <v>48</v>
      </c>
      <c r="H7" s="27">
        <v>1</v>
      </c>
      <c r="I7" s="25">
        <v>6</v>
      </c>
      <c r="J7" s="25">
        <v>40</v>
      </c>
      <c r="K7" s="27">
        <v>120</v>
      </c>
      <c r="L7" s="35" t="s">
        <v>42</v>
      </c>
    </row>
    <row r="8" s="12" customFormat="1" ht="72" customHeight="1" spans="1:12">
      <c r="A8" s="24">
        <v>3</v>
      </c>
      <c r="B8" s="25" t="s">
        <v>49</v>
      </c>
      <c r="C8" s="25" t="s">
        <v>50</v>
      </c>
      <c r="D8" s="27" t="s">
        <v>51</v>
      </c>
      <c r="E8" s="28" t="s">
        <v>46</v>
      </c>
      <c r="F8" s="28" t="s">
        <v>40</v>
      </c>
      <c r="G8" s="26" t="s">
        <v>52</v>
      </c>
      <c r="H8" s="29">
        <v>3</v>
      </c>
      <c r="I8" s="36">
        <v>6</v>
      </c>
      <c r="J8" s="36">
        <v>15</v>
      </c>
      <c r="K8" s="37">
        <v>270</v>
      </c>
      <c r="L8" s="38" t="s">
        <v>53</v>
      </c>
    </row>
    <row r="9" s="12" customFormat="1" ht="47.4" customHeight="1" spans="1:12">
      <c r="A9" s="24">
        <v>4</v>
      </c>
      <c r="B9" s="30" t="s">
        <v>9</v>
      </c>
      <c r="C9" s="25" t="s">
        <v>50</v>
      </c>
      <c r="D9" s="25" t="s">
        <v>54</v>
      </c>
      <c r="E9" s="25" t="s">
        <v>55</v>
      </c>
      <c r="F9" s="25" t="s">
        <v>56</v>
      </c>
      <c r="G9" s="26" t="s">
        <v>57</v>
      </c>
      <c r="H9" s="27">
        <v>0.5</v>
      </c>
      <c r="I9" s="25">
        <v>10</v>
      </c>
      <c r="J9" s="25">
        <v>15</v>
      </c>
      <c r="K9" s="25">
        <v>75</v>
      </c>
      <c r="L9" s="35" t="s">
        <v>42</v>
      </c>
    </row>
    <row r="10" s="12" customFormat="1" ht="57" customHeight="1" spans="1:12">
      <c r="A10" s="24">
        <v>5</v>
      </c>
      <c r="B10" s="27" t="s">
        <v>58</v>
      </c>
      <c r="C10" s="25" t="s">
        <v>59</v>
      </c>
      <c r="D10" s="30" t="s">
        <v>60</v>
      </c>
      <c r="E10" s="25" t="s">
        <v>61</v>
      </c>
      <c r="F10" s="25" t="s">
        <v>62</v>
      </c>
      <c r="G10" s="26" t="s">
        <v>63</v>
      </c>
      <c r="H10" s="27">
        <v>1</v>
      </c>
      <c r="I10" s="25">
        <v>10</v>
      </c>
      <c r="J10" s="25">
        <v>1</v>
      </c>
      <c r="K10" s="25">
        <v>10</v>
      </c>
      <c r="L10" s="39" t="s">
        <v>64</v>
      </c>
    </row>
    <row r="11" s="12" customFormat="1" ht="60" spans="1:12">
      <c r="A11" s="24">
        <v>6</v>
      </c>
      <c r="B11" s="27" t="s">
        <v>65</v>
      </c>
      <c r="C11" s="25" t="s">
        <v>59</v>
      </c>
      <c r="D11" s="30" t="s">
        <v>66</v>
      </c>
      <c r="E11" s="25" t="s">
        <v>67</v>
      </c>
      <c r="F11" s="25" t="s">
        <v>68</v>
      </c>
      <c r="G11" s="26" t="s">
        <v>69</v>
      </c>
      <c r="H11" s="27">
        <v>1</v>
      </c>
      <c r="I11" s="25">
        <v>10</v>
      </c>
      <c r="J11" s="25">
        <v>1</v>
      </c>
      <c r="K11" s="25">
        <v>10</v>
      </c>
      <c r="L11" s="39" t="s">
        <v>64</v>
      </c>
    </row>
    <row r="12" s="12" customFormat="1" ht="60" spans="1:12">
      <c r="A12" s="24">
        <v>7</v>
      </c>
      <c r="B12" s="27" t="s">
        <v>70</v>
      </c>
      <c r="C12" s="25" t="s">
        <v>59</v>
      </c>
      <c r="D12" s="30" t="s">
        <v>71</v>
      </c>
      <c r="E12" s="25" t="s">
        <v>72</v>
      </c>
      <c r="F12" s="25" t="s">
        <v>40</v>
      </c>
      <c r="G12" s="26" t="s">
        <v>73</v>
      </c>
      <c r="H12" s="27">
        <v>1</v>
      </c>
      <c r="I12" s="25">
        <v>6</v>
      </c>
      <c r="J12" s="25">
        <v>1</v>
      </c>
      <c r="K12" s="25">
        <v>6</v>
      </c>
      <c r="L12" s="39" t="s">
        <v>64</v>
      </c>
    </row>
    <row r="13" s="12" customFormat="1" ht="60" spans="1:12">
      <c r="A13" s="24">
        <v>8</v>
      </c>
      <c r="B13" s="27" t="s">
        <v>70</v>
      </c>
      <c r="C13" s="25" t="s">
        <v>59</v>
      </c>
      <c r="D13" s="30" t="s">
        <v>74</v>
      </c>
      <c r="E13" s="31" t="s">
        <v>75</v>
      </c>
      <c r="F13" s="25" t="s">
        <v>40</v>
      </c>
      <c r="G13" s="26" t="s">
        <v>76</v>
      </c>
      <c r="H13" s="27">
        <v>1</v>
      </c>
      <c r="I13" s="25">
        <v>6</v>
      </c>
      <c r="J13" s="27">
        <v>15</v>
      </c>
      <c r="K13" s="27">
        <v>90</v>
      </c>
      <c r="L13" s="35" t="s">
        <v>42</v>
      </c>
    </row>
    <row r="14" s="12" customFormat="1" ht="79" customHeight="1" spans="1:12">
      <c r="A14" s="24">
        <v>9</v>
      </c>
      <c r="B14" s="27" t="s">
        <v>70</v>
      </c>
      <c r="C14" s="25" t="s">
        <v>50</v>
      </c>
      <c r="D14" s="30" t="s">
        <v>77</v>
      </c>
      <c r="E14" s="25" t="s">
        <v>78</v>
      </c>
      <c r="F14" s="25" t="s">
        <v>79</v>
      </c>
      <c r="G14" s="26" t="s">
        <v>80</v>
      </c>
      <c r="H14" s="27">
        <v>1</v>
      </c>
      <c r="I14" s="25">
        <v>6</v>
      </c>
      <c r="J14" s="25">
        <v>40</v>
      </c>
      <c r="K14" s="27">
        <v>120</v>
      </c>
      <c r="L14" s="35" t="s">
        <v>42</v>
      </c>
    </row>
    <row r="15" s="12" customFormat="1" ht="67" customHeight="1" spans="1:12">
      <c r="A15" s="24">
        <v>10</v>
      </c>
      <c r="B15" s="27" t="s">
        <v>70</v>
      </c>
      <c r="C15" s="25" t="s">
        <v>50</v>
      </c>
      <c r="D15" s="30" t="s">
        <v>81</v>
      </c>
      <c r="E15" s="25" t="s">
        <v>82</v>
      </c>
      <c r="F15" s="25" t="s">
        <v>40</v>
      </c>
      <c r="G15" s="26" t="s">
        <v>83</v>
      </c>
      <c r="H15" s="27">
        <v>1</v>
      </c>
      <c r="I15" s="25">
        <v>6</v>
      </c>
      <c r="J15" s="25">
        <v>15</v>
      </c>
      <c r="K15" s="27">
        <v>45</v>
      </c>
      <c r="L15" s="39" t="s">
        <v>64</v>
      </c>
    </row>
    <row r="16" s="12" customFormat="1" ht="77" customHeight="1" spans="1:12">
      <c r="A16" s="24">
        <v>11</v>
      </c>
      <c r="B16" s="27" t="s">
        <v>70</v>
      </c>
      <c r="C16" s="25" t="s">
        <v>50</v>
      </c>
      <c r="D16" s="30" t="s">
        <v>84</v>
      </c>
      <c r="E16" s="25" t="s">
        <v>85</v>
      </c>
      <c r="F16" s="25" t="s">
        <v>40</v>
      </c>
      <c r="G16" s="26" t="s">
        <v>86</v>
      </c>
      <c r="H16" s="27">
        <v>1</v>
      </c>
      <c r="I16" s="25">
        <v>6</v>
      </c>
      <c r="J16" s="25">
        <v>7</v>
      </c>
      <c r="K16" s="27">
        <v>24</v>
      </c>
      <c r="L16" s="39" t="s">
        <v>64</v>
      </c>
    </row>
    <row r="17" s="12" customFormat="1" ht="66" customHeight="1" spans="1:12">
      <c r="A17" s="24">
        <v>12</v>
      </c>
      <c r="B17" s="27" t="s">
        <v>70</v>
      </c>
      <c r="C17" s="25" t="s">
        <v>50</v>
      </c>
      <c r="D17" s="25" t="s">
        <v>87</v>
      </c>
      <c r="E17" s="25" t="s">
        <v>88</v>
      </c>
      <c r="F17" s="25" t="s">
        <v>89</v>
      </c>
      <c r="G17" s="26" t="s">
        <v>90</v>
      </c>
      <c r="H17" s="27">
        <v>0.5</v>
      </c>
      <c r="I17" s="25">
        <v>10</v>
      </c>
      <c r="J17" s="27">
        <v>7</v>
      </c>
      <c r="K17" s="27">
        <v>35</v>
      </c>
      <c r="L17" s="39" t="s">
        <v>64</v>
      </c>
    </row>
    <row r="18" s="12" customFormat="1" ht="72" spans="1:12">
      <c r="A18" s="24">
        <v>13</v>
      </c>
      <c r="B18" s="27" t="s">
        <v>70</v>
      </c>
      <c r="C18" s="25" t="s">
        <v>50</v>
      </c>
      <c r="D18" s="30" t="s">
        <v>91</v>
      </c>
      <c r="E18" s="25" t="s">
        <v>92</v>
      </c>
      <c r="F18" s="25" t="s">
        <v>93</v>
      </c>
      <c r="G18" s="26" t="s">
        <v>94</v>
      </c>
      <c r="H18" s="27">
        <v>0.5</v>
      </c>
      <c r="I18" s="25">
        <v>10</v>
      </c>
      <c r="J18" s="25">
        <v>15</v>
      </c>
      <c r="K18" s="27">
        <v>75</v>
      </c>
      <c r="L18" s="35" t="s">
        <v>42</v>
      </c>
    </row>
    <row r="19" s="12" customFormat="1" ht="60" spans="1:12">
      <c r="A19" s="24">
        <v>14</v>
      </c>
      <c r="B19" s="27" t="s">
        <v>70</v>
      </c>
      <c r="C19" s="25" t="s">
        <v>50</v>
      </c>
      <c r="D19" s="27" t="s">
        <v>17</v>
      </c>
      <c r="E19" s="27" t="s">
        <v>95</v>
      </c>
      <c r="F19" s="25" t="s">
        <v>40</v>
      </c>
      <c r="G19" s="26" t="s">
        <v>96</v>
      </c>
      <c r="H19" s="25">
        <v>1</v>
      </c>
      <c r="I19" s="25">
        <v>3</v>
      </c>
      <c r="J19" s="25">
        <v>7</v>
      </c>
      <c r="K19" s="25">
        <v>21</v>
      </c>
      <c r="L19" s="39" t="s">
        <v>64</v>
      </c>
    </row>
    <row r="20" s="12" customFormat="1" ht="60" spans="1:12">
      <c r="A20" s="24">
        <v>15</v>
      </c>
      <c r="B20" s="27" t="s">
        <v>70</v>
      </c>
      <c r="C20" s="25" t="s">
        <v>59</v>
      </c>
      <c r="D20" s="27" t="s">
        <v>97</v>
      </c>
      <c r="E20" s="27" t="s">
        <v>98</v>
      </c>
      <c r="F20" s="25" t="s">
        <v>89</v>
      </c>
      <c r="G20" s="26" t="s">
        <v>99</v>
      </c>
      <c r="H20" s="25">
        <v>1</v>
      </c>
      <c r="I20" s="25">
        <v>6</v>
      </c>
      <c r="J20" s="25">
        <v>3</v>
      </c>
      <c r="K20" s="25">
        <v>18</v>
      </c>
      <c r="L20" s="39" t="s">
        <v>64</v>
      </c>
    </row>
    <row r="21" s="12" customFormat="1" ht="69" customHeight="1" spans="1:12">
      <c r="A21" s="24">
        <v>16</v>
      </c>
      <c r="B21" s="25" t="s">
        <v>70</v>
      </c>
      <c r="C21" s="25" t="s">
        <v>50</v>
      </c>
      <c r="D21" s="25" t="s">
        <v>19</v>
      </c>
      <c r="E21" s="25" t="s">
        <v>100</v>
      </c>
      <c r="F21" s="25" t="s">
        <v>101</v>
      </c>
      <c r="G21" s="26" t="s">
        <v>102</v>
      </c>
      <c r="H21" s="25">
        <v>0.5</v>
      </c>
      <c r="I21" s="25">
        <v>6</v>
      </c>
      <c r="J21" s="25">
        <v>7</v>
      </c>
      <c r="K21" s="25">
        <v>21</v>
      </c>
      <c r="L21" s="39" t="s">
        <v>64</v>
      </c>
    </row>
    <row r="22" s="12" customFormat="1" ht="58" customHeight="1" spans="1:12">
      <c r="A22" s="24">
        <v>17</v>
      </c>
      <c r="B22" s="27" t="s">
        <v>103</v>
      </c>
      <c r="C22" s="25" t="s">
        <v>50</v>
      </c>
      <c r="D22" s="30" t="s">
        <v>104</v>
      </c>
      <c r="E22" s="25" t="s">
        <v>105</v>
      </c>
      <c r="F22" s="25" t="s">
        <v>101</v>
      </c>
      <c r="G22" s="26" t="s">
        <v>106</v>
      </c>
      <c r="H22" s="27">
        <v>0.5</v>
      </c>
      <c r="I22" s="25">
        <v>10</v>
      </c>
      <c r="J22" s="25">
        <v>7</v>
      </c>
      <c r="K22" s="27">
        <v>35</v>
      </c>
      <c r="L22" s="39" t="s">
        <v>64</v>
      </c>
    </row>
    <row r="23" s="12" customFormat="1" ht="59" customHeight="1" spans="1:12">
      <c r="A23" s="24">
        <v>18</v>
      </c>
      <c r="B23" s="27" t="s">
        <v>107</v>
      </c>
      <c r="C23" s="25" t="s">
        <v>59</v>
      </c>
      <c r="D23" s="30" t="s">
        <v>108</v>
      </c>
      <c r="E23" s="25" t="s">
        <v>109</v>
      </c>
      <c r="F23" s="25" t="s">
        <v>40</v>
      </c>
      <c r="G23" s="26" t="s">
        <v>110</v>
      </c>
      <c r="H23" s="27">
        <v>0.5</v>
      </c>
      <c r="I23" s="25">
        <v>10</v>
      </c>
      <c r="J23" s="25">
        <v>7</v>
      </c>
      <c r="K23" s="27">
        <v>35</v>
      </c>
      <c r="L23" s="39" t="s">
        <v>64</v>
      </c>
    </row>
    <row r="24" s="12" customFormat="1" ht="12" spans="2:7">
      <c r="B24" s="32"/>
      <c r="G24" s="33"/>
    </row>
    <row r="25" s="12" customFormat="1" ht="12" spans="2:7">
      <c r="B25" s="32"/>
      <c r="G25" s="33"/>
    </row>
    <row r="26" s="12" customFormat="1" ht="12" spans="2:7">
      <c r="B26" s="32"/>
      <c r="G26" s="33"/>
    </row>
    <row r="27" s="12" customFormat="1" ht="12" spans="2:7">
      <c r="B27" s="32"/>
      <c r="G27" s="33"/>
    </row>
    <row r="28" s="12" customFormat="1" ht="12" spans="2:7">
      <c r="B28" s="32"/>
      <c r="G28" s="33"/>
    </row>
    <row r="29" s="12" customFormat="1" ht="12" spans="2:7">
      <c r="B29" s="32"/>
      <c r="G29" s="33"/>
    </row>
    <row r="30" s="12" customFormat="1" ht="12" spans="2:7">
      <c r="B30" s="32"/>
      <c r="G30" s="33"/>
    </row>
    <row r="31" s="12" customFormat="1" ht="12" spans="2:7">
      <c r="B31" s="32"/>
      <c r="G31" s="33"/>
    </row>
    <row r="32" s="12" customFormat="1" ht="12" spans="2:7">
      <c r="B32" s="32"/>
      <c r="G32" s="33"/>
    </row>
    <row r="33" s="12" customFormat="1" ht="12" spans="2:7">
      <c r="B33" s="32"/>
      <c r="G33" s="33"/>
    </row>
    <row r="34" s="12" customFormat="1" ht="12" spans="2:7">
      <c r="B34" s="32"/>
      <c r="G34" s="33"/>
    </row>
    <row r="35" s="12" customFormat="1" ht="12" spans="2:7">
      <c r="B35" s="32"/>
      <c r="G35" s="33"/>
    </row>
    <row r="36" s="12" customFormat="1" ht="12" spans="2:7">
      <c r="B36" s="32"/>
      <c r="G36" s="33"/>
    </row>
    <row r="37" s="12" customFormat="1" ht="12" spans="2:7">
      <c r="B37" s="32"/>
      <c r="G37" s="33"/>
    </row>
    <row r="38" s="12" customFormat="1" ht="12" spans="2:7">
      <c r="B38" s="32"/>
      <c r="G38" s="33"/>
    </row>
  </sheetData>
  <sortState ref="A6:A23">
    <sortCondition ref="A6"/>
  </sortState>
  <mergeCells count="13">
    <mergeCell ref="A1:L1"/>
    <mergeCell ref="A2:D2"/>
    <mergeCell ref="E2:L2"/>
    <mergeCell ref="H3:K3"/>
    <mergeCell ref="H4:K4"/>
    <mergeCell ref="A3:A5"/>
    <mergeCell ref="B3:B5"/>
    <mergeCell ref="C3:C5"/>
    <mergeCell ref="D3:D5"/>
    <mergeCell ref="E3:E5"/>
    <mergeCell ref="F3:F5"/>
    <mergeCell ref="G3:G5"/>
    <mergeCell ref="L3:L5"/>
  </mergeCells>
  <printOptions horizontalCentered="1" verticalCentered="1"/>
  <pageMargins left="0.15625" right="0.118055555555556" top="0.313888888888889" bottom="0.235416666666667" header="0.297916666666667" footer="0.29791666666666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workbookViewId="0">
      <selection activeCell="D10" sqref="D10"/>
    </sheetView>
  </sheetViews>
  <sheetFormatPr defaultColWidth="9" defaultRowHeight="13.5" outlineLevelRow="7" outlineLevelCol="2"/>
  <cols>
    <col min="1" max="3" width="18.3333333333333" customWidth="1"/>
  </cols>
  <sheetData>
    <row r="1" ht="49.05" customHeight="1" spans="1:3">
      <c r="A1" s="1" t="s">
        <v>111</v>
      </c>
      <c r="B1" s="2"/>
      <c r="C1" s="2"/>
    </row>
    <row r="2" ht="36" customHeight="1" spans="1:3">
      <c r="A2" s="3" t="s">
        <v>112</v>
      </c>
      <c r="B2" s="4" t="s">
        <v>113</v>
      </c>
      <c r="C2" s="5"/>
    </row>
    <row r="3" ht="36" customHeight="1" spans="1:3">
      <c r="A3" s="6"/>
      <c r="B3" s="7" t="s">
        <v>114</v>
      </c>
      <c r="C3" s="7" t="s">
        <v>115</v>
      </c>
    </row>
    <row r="4" ht="36" customHeight="1" spans="1:3">
      <c r="A4" s="8" t="s">
        <v>116</v>
      </c>
      <c r="B4" s="8">
        <v>1</v>
      </c>
      <c r="C4" s="9">
        <f>B4/B7</f>
        <v>0.0555555555555556</v>
      </c>
    </row>
    <row r="5" ht="36" customHeight="1" spans="1:3">
      <c r="A5" s="8" t="s">
        <v>117</v>
      </c>
      <c r="B5" s="8">
        <v>6</v>
      </c>
      <c r="C5" s="9">
        <f>B5/B7</f>
        <v>0.333333333333333</v>
      </c>
    </row>
    <row r="6" ht="36" customHeight="1" spans="1:3">
      <c r="A6" s="8" t="s">
        <v>118</v>
      </c>
      <c r="B6" s="8">
        <v>11</v>
      </c>
      <c r="C6" s="9">
        <f>B6/B7</f>
        <v>0.611111111111111</v>
      </c>
    </row>
    <row r="7" ht="36" customHeight="1" spans="1:3">
      <c r="A7" s="8" t="s">
        <v>119</v>
      </c>
      <c r="B7" s="8">
        <v>18</v>
      </c>
      <c r="C7" s="8">
        <f>SUM(C4:C6)</f>
        <v>1</v>
      </c>
    </row>
    <row r="8" ht="36" customHeight="1"/>
  </sheetData>
  <mergeCells count="3">
    <mergeCell ref="A1:C1"/>
    <mergeCell ref="B2:C2"/>
    <mergeCell ref="A2:A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危险源辨识与风险评价信息清单</vt:lpstr>
      <vt:lpstr>危险源辨识与风险评价信息表</vt:lpstr>
      <vt:lpstr>危险源分布统计一览表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qiting feng</dc:creator>
  <cp:lastModifiedBy>FQT</cp:lastModifiedBy>
  <dcterms:created xsi:type="dcterms:W3CDTF">2016-06-26T09:02:00Z</dcterms:created>
  <dcterms:modified xsi:type="dcterms:W3CDTF">2016-12-12T06:03:16Z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