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8520" activeTab="1"/>
  </bookViews>
  <sheets>
    <sheet name=" 危险源辨识与风险评价信息清单" sheetId="1" r:id="rId1"/>
    <sheet name="危险源辨识与风险评价信息一览表" sheetId="2" r:id="rId2"/>
    <sheet name="危险源分布统计一览表" sheetId="3" r:id="rId3"/>
  </sheets>
  <definedNames>
    <definedName name="_xlnm._FilterDatabase" localSheetId="1" hidden="1">危险源辨识与风险评价信息一览表!$A$5:$M$41</definedName>
  </definedNames>
  <calcPr calcId="144525"/>
</workbook>
</file>

<file path=xl/sharedStrings.xml><?xml version="1.0" encoding="utf-8"?>
<sst xmlns="http://schemas.openxmlformats.org/spreadsheetml/2006/main" count="159">
  <si>
    <r>
      <rPr>
        <b/>
        <sz val="18"/>
        <color theme="1"/>
        <rFont val="黑体"/>
        <charset val="134"/>
      </rPr>
      <t xml:space="preserve"> </t>
    </r>
    <r>
      <rPr>
        <b/>
        <sz val="18"/>
        <color theme="1"/>
        <rFont val="宋体"/>
        <charset val="134"/>
      </rPr>
      <t>危险源辨识与风险评价信息清单</t>
    </r>
  </si>
  <si>
    <t>序号</t>
  </si>
  <si>
    <t>作业区域</t>
  </si>
  <si>
    <t>作业活动/设备设施/环境</t>
  </si>
  <si>
    <t>备注</t>
  </si>
  <si>
    <t>装卸区域作业</t>
  </si>
  <si>
    <t>卸货区域行走</t>
  </si>
  <si>
    <t>卸货区域装卸</t>
  </si>
  <si>
    <t>库房内作业</t>
  </si>
  <si>
    <t>库内行走</t>
  </si>
  <si>
    <t>库房作业</t>
  </si>
  <si>
    <t>成品出入库</t>
  </si>
  <si>
    <t>冷库入库</t>
  </si>
  <si>
    <t>卷帘门</t>
  </si>
  <si>
    <t>库内作业</t>
  </si>
  <si>
    <t>进冷库前准备</t>
  </si>
  <si>
    <t>冷库作业</t>
  </si>
  <si>
    <t>冷凝器顶巡视</t>
  </si>
  <si>
    <t>产品盘点</t>
  </si>
  <si>
    <t>库房巡查</t>
  </si>
  <si>
    <t>叉车作业</t>
  </si>
  <si>
    <t>电动铲车</t>
  </si>
  <si>
    <t>叉车充电</t>
  </si>
  <si>
    <t>换电瓶</t>
  </si>
  <si>
    <t>叉车管理</t>
  </si>
  <si>
    <t>设备检查和使用</t>
  </si>
  <si>
    <r>
      <rPr>
        <b/>
        <sz val="14"/>
        <rFont val="宋体"/>
        <charset val="134"/>
      </rPr>
      <t xml:space="preserve">                         </t>
    </r>
    <r>
      <rPr>
        <b/>
        <sz val="18"/>
        <rFont val="宋体"/>
        <charset val="134"/>
      </rPr>
      <t xml:space="preserve"> 危险源辨识与风险评价信息一览表  </t>
    </r>
    <r>
      <rPr>
        <b/>
        <sz val="14"/>
        <rFont val="宋体"/>
        <charset val="134"/>
      </rPr>
      <t xml:space="preserve">               HF-D-AJB-049</t>
    </r>
  </si>
  <si>
    <t>辨识区域（部位、场所）：仓储科</t>
  </si>
  <si>
    <t>三级为黄色、四级为蓝色</t>
  </si>
  <si>
    <t>作业活动/设备设施/环境名称：</t>
  </si>
  <si>
    <t>危险源分类</t>
  </si>
  <si>
    <t>危险因素</t>
  </si>
  <si>
    <t>可能导致的事故</t>
  </si>
  <si>
    <t>事故类别</t>
  </si>
  <si>
    <t>控制措施</t>
  </si>
  <si>
    <t>风险评价</t>
  </si>
  <si>
    <t>风险等级</t>
  </si>
  <si>
    <t>作业条件危险性评价法</t>
  </si>
  <si>
    <t>L</t>
  </si>
  <si>
    <t>E</t>
  </si>
  <si>
    <t>C</t>
  </si>
  <si>
    <t>D</t>
  </si>
  <si>
    <t>人的因素</t>
  </si>
  <si>
    <t>卸货区域查看到货物料，来往的车辆没有看到员工</t>
  </si>
  <si>
    <t>导致人员发生车辆伤害</t>
  </si>
  <si>
    <t>车辆伤害</t>
  </si>
  <si>
    <t xml:space="preserve">一、管理措施： 1、将卸货区域与车辆行驶区域进行分开；2、卸货区域画上人行道；3、定期组织员工安全培训，提高安全意识；4、叉车在运行过程中如遇到行人需要鸣笛示意；
二、个体防护：穿戴反光背心；
三、应急措施：发生伤害立即处理受伤部位并及时就医。 </t>
  </si>
  <si>
    <t>三级（黄）</t>
  </si>
  <si>
    <t>卸货区域查看物料，货物摆放较高，不整齐，出现倒塌</t>
  </si>
  <si>
    <t>导致人员发生砸伤伤害</t>
  </si>
  <si>
    <t>物体打击</t>
  </si>
  <si>
    <t xml:space="preserve">一、管理措施：1、卸货的物料按照库房标准化摆放整齐，2、对于摆放不整齐的重新进行码放；3、定期组织员工安全培训，提高安全意识；
二、个体防护：穿戴反光背心；佩戴安全帽；
三、应急措施：发生伤害立即处理受伤部位并及时就医。 </t>
  </si>
  <si>
    <t>四级（蓝）</t>
  </si>
  <si>
    <t>物的因素</t>
  </si>
  <si>
    <t>产品掉落</t>
  </si>
  <si>
    <t xml:space="preserve">一、管理措施：货车开门时，要求人体要在货箱门后侧方缓慢开启；货物码垛要整齐，铲车运送货物时要轻铲轻放，按规定的速度行驶；定期组织员工安全培训，提高安全意识；
二、个体防护：穿戴反光背心；佩戴安全帽；
三、应急措施：发生伤害立即处理受伤部位并及时就医。 </t>
  </si>
  <si>
    <t>高处卸货，货物较滑，没有佩戴防护用品</t>
  </si>
  <si>
    <t>导致人员从高处坠落</t>
  </si>
  <si>
    <t>高处坠落</t>
  </si>
  <si>
    <t xml:space="preserve">一、管理措施：1、设置安全带悬挂点；2、高处作业佩戴安全帽及安全带；3、粘贴“当心坠落”“当心滑倒”标识进行提示；4、定期组织员工安全培训，提高安全意识；
二、个体防护：穿戴反光背心；
三、应急措施：发生伤害立即处理受伤部位并及时就医。 </t>
  </si>
  <si>
    <t>途中不按照要求走人行道</t>
  </si>
  <si>
    <t>导致人员被来往的车辆撞到</t>
  </si>
  <si>
    <t xml:space="preserve">一、管理措施：1、车道和人行道分开2、进入库房佩戴安全帽；3、叉车在运行过程中如遇到行人需要鸣笛示意; 4、定期组织员工安全培训，提高安全意识；
二、个体防护:穿戴反光背心；
三、应急措施：发生伤害立即处理受伤部位并及时就医。 </t>
  </si>
  <si>
    <t>行走的过程中因货架使用的时间较长，部分已经进行了变形，货物放置的较多，超过本身的承重</t>
  </si>
  <si>
    <t>导致货架坍塌，发生事故</t>
  </si>
  <si>
    <t xml:space="preserve">一、管理措施：1、每半月对于货架进行检查，对于出现变形的货架进行维修；2、定期进行安全隐患排查；
二、个体防护:进入库房佩戴安全帽；
三、应急措施：发生伤害立即处理受伤部位并及时就医。 </t>
  </si>
  <si>
    <t>环境因素</t>
  </si>
  <si>
    <t>库房线路漏电</t>
  </si>
  <si>
    <t>导致发生触电事故</t>
  </si>
  <si>
    <t>触电</t>
  </si>
  <si>
    <t>一、管理措施：1、电源开关安装漏电保护器；2、线路使用金属管进行穿管；3、严禁湿手触摸电源；4、定期组织员工安全培训，提高安全意识；5、粘贴“当心触电”标识；
二、应急措施：发生触电，区域急救人员先断电，呼吸、心跳停止进行心肺复苏</t>
  </si>
  <si>
    <t>外来人员进行库房，携带明火</t>
  </si>
  <si>
    <t>发生火灾事故</t>
  </si>
  <si>
    <t>灼烫</t>
  </si>
  <si>
    <t xml:space="preserve">一、管理措施：1、对于外来人员着重进行监控，进入库房严禁佩戴明火；2、粘贴“禁止烟火”标识提醒；3、定期组织员工安全培训，提高安全意识；
二、应急措施：发生伤害立即处理受伤部位并及时就医。 </t>
  </si>
  <si>
    <t>入库作业过程中，货物倾斜</t>
  </si>
  <si>
    <t>高空坠物砸伤叉车工</t>
  </si>
  <si>
    <t>开启过程中，手伸入升降链条上</t>
  </si>
  <si>
    <t>导致手挤伤</t>
  </si>
  <si>
    <t>机械伤害</t>
  </si>
  <si>
    <t xml:space="preserve">一、管理措施：严禁运转过程中手伸入设备中；定期组织员工安全培训，提高安全意识；
二、应急措施：发生挤伤时立即处理受伤部位并及时就医。 </t>
  </si>
  <si>
    <t>开启过程中，停止按钮出现故障</t>
  </si>
  <si>
    <t xml:space="preserve">一、管理措施：定期进行安全隐患排查，及时维护保养；定期组织员工安全培训，提高安全意识；
二、应急措施：发生挤伤时立即处理受伤部位并及时就医。 </t>
  </si>
  <si>
    <t>管理因素</t>
  </si>
  <si>
    <t>对作业场所职业危害不了解，进入低温作业场所，员工不正确佩戴防寒服、棉鞋，棉帽，护膝造成冻伤伤害</t>
  </si>
  <si>
    <t>导致冻伤</t>
  </si>
  <si>
    <t>其它伤害</t>
  </si>
  <si>
    <t>一、管理措施：1.配备棉衣、面帽、手套等防护用品，并要求员工进入库房必须穿防寒服、棉鞋、戴棉帽、护膝等防护用品；；定期组织职业健康培训，提高安全意识；
2.入口处张贴“小心冻伤”警示标识；
二、个体防护：穿戴棉衣；
三、应急措施：冻伤后用温水（38度--40度）浸泡患处，浸泡后用毛巾或柔软的干布进行局部按摩。</t>
  </si>
  <si>
    <t>进入冷库作业人员，在冷库门断电时不能及时出冷库</t>
  </si>
  <si>
    <t>一、管理措施：1.每个冷库设有一个专用安全疏散通道，并安装应急照明灯及疏散指示标识； 
2.每个冷库门安装有凤鸣报警装置，紧急情况时按响蜂鸣求救，从外部打开冷库门；3、定期组织员工安全培训，提高安全意识；
二、个体防护：穿戴棉衣；
三、应急措施：冻伤后用温水（38度--40度）浸泡患处，浸泡后用毛巾或柔软的干布进行局部按摩。</t>
  </si>
  <si>
    <t>冷库氨气盘管被撞或腐蚀</t>
  </si>
  <si>
    <t>发生氨气泄漏</t>
  </si>
  <si>
    <t>中毒</t>
  </si>
  <si>
    <t xml:space="preserve">一、管理措施：1.盘管周围设置防撞护栏，防止被叉车撞到；
2.制定检查计划，定期对氨气盘管进行检查；
3.每年淡季清库时对盘管进行防腐处理；
二、个体防护：戴空气呼吸器；
三、应急措施：发生伤害立即处理受伤部位并及时就医。 </t>
  </si>
  <si>
    <t>入库口产品盘点时，入库口地面结霜</t>
  </si>
  <si>
    <t>导致巡查人员滑倒摔伤</t>
  </si>
  <si>
    <t xml:space="preserve">一、管理措施：1.每天对地面结霜进行清理；2、定期进行安全隐患排查；3、发生伤害立即处理受伤部位并及时就医。 
二、个体防护：要求员工进入库房必须穿防滑鞋；
三、应急措施：发生伤害立即处理受伤部位并及时就医。 </t>
  </si>
  <si>
    <t>产品盘点时，货物倾斜从货架掉落砸伤盘点人员</t>
  </si>
  <si>
    <t>对库房巡视过程中，管道或货架低可能会发生碰头</t>
  </si>
  <si>
    <t>未检查设备带病作业</t>
  </si>
  <si>
    <t>导致刹车失灵</t>
  </si>
  <si>
    <t xml:space="preserve">一、管理措施：1、购买时选择合适的型号；2、工作前，进行载重试验；3、严格按照规定的速度行驶；4、及时更换坏损零件；5、班前检查轮胎气压等；操作时严格按照安全操作规程操作；6、定期组织员工安全培训，提高安全意识；粘贴安全操作规程标识；
二、个体防护：穿戴反光背心；
三、应急措施：发生伤害立即处理受伤部位并及时就医。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</si>
  <si>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巡查电瓶充电时，未按要求触碰充电机电源</t>
  </si>
  <si>
    <t>容易造成触电伤害</t>
  </si>
  <si>
    <t>一、管理措施：1.操作规程明确不允许触碰充电机电源；
二、应急措施：发生触电，区域急救人员先断电，呼吸、心跳停止进行心肺复苏。</t>
  </si>
  <si>
    <t>叉车充电，电路老化，充电时间长，产生热量</t>
  </si>
  <si>
    <t>容易引起火灾</t>
  </si>
  <si>
    <t>一、管理措施：1.充电机线路采用金属管进行穿管；
2.电源安装漏电保护器；
3.电路出现老化现场进行更换。
二、应急措施：发生触电，区域急救人员先断电，呼吸、心跳停止进行心肺复苏。</t>
  </si>
  <si>
    <t>叉车工换电瓶时，用钩子调电瓶，钩子断开，电瓶摔倒在地，砸到人</t>
  </si>
  <si>
    <t>导致人员砸伤</t>
  </si>
  <si>
    <t xml:space="preserve">一、管理措施：对于工具进行检查如有磨损不再进行使用；定期进行安全隐患排查；定期组织员工安全培训，提高安全意识；
二、应急措施：发生伤害立即处理受伤部位并及时就医。      </t>
  </si>
  <si>
    <t>叉车电瓶电解液意外泄漏遇明火</t>
  </si>
  <si>
    <t>可能会发生爆炸</t>
  </si>
  <si>
    <t>其它爆炸</t>
  </si>
  <si>
    <t>一、管理措施：周围严禁有明火；粘贴“禁止烟火”标识；定期组织员工消防培训，提高安全意识；
二、应急措施：周围存放灭火器材。</t>
  </si>
  <si>
    <t>叉车工换电瓶不小心车辆</t>
  </si>
  <si>
    <t>被其它的叉车撞伤</t>
  </si>
  <si>
    <t xml:space="preserve">一、管理措施：行驶过程中的叉车看见行人鸣笛示意；
二、个体防护：穿戴反光背心；
三、应急措施：发生伤害立即处理受伤部位并及时就医。      </t>
  </si>
  <si>
    <t>叉车收车时未拔钥匙，无证人员驾驶</t>
  </si>
  <si>
    <t>造成人员伤害</t>
  </si>
  <si>
    <t xml:space="preserve">一、管理措施：叉车收车时必须拔钥匙，叉车钥匙集中管理；定期组织员工安全培训，提高安全意识；
二、个体防护：穿戴反光背心；
三、应急措施：发生伤害立即处理受伤部位并及时就医。  </t>
  </si>
  <si>
    <t>叉车收车时未将叉车停放在指定位置</t>
  </si>
  <si>
    <t>造成车辆相撞</t>
  </si>
  <si>
    <t xml:space="preserve">一、管理措施：要求叉车收车时停放在指定位置；
二、个体防护：穿戴反光背心；
三、应急措施：发生伤害立即处理受伤部位并及时就医。  </t>
  </si>
  <si>
    <t>叉车部件老化、失灵，行驶过程中失控</t>
  </si>
  <si>
    <t>撞伤他人</t>
  </si>
  <si>
    <t xml:space="preserve">一、管理措施：1.每天对叉车进行点检，发现车辆异常及时维修，异常车辆禁止使用；2.制定叉车清理排期计划，保养中发现问题及时维护；
二、应急措施：发生伤害立即处理受伤部位并及时就医。  </t>
  </si>
  <si>
    <t>更换电瓶时，电瓶电瓶正负极连电</t>
  </si>
  <si>
    <t>爆炸</t>
  </si>
  <si>
    <t xml:space="preserve">一、管理措施：使用绝缘挂钩，经常检查挂钩的状态是否正常；
二、应急措施：发生伤害立即处理受伤部位并及时就医。 </t>
  </si>
  <si>
    <t>检查发现车辆喇叭不响，不进行维修，可能会在行驶过程中，起不到警示作用</t>
  </si>
  <si>
    <t>发生撞伤事故</t>
  </si>
  <si>
    <t xml:space="preserve">一、管理措施：每日对于叉车进行点检，发现异常及时进行维修；
二、应急措施：发生伤害立即处理受伤部位并及时就医。 </t>
  </si>
  <si>
    <t>检查发现车辆转向灯不亮，不进行维修，可能会在行驶过程中，起不到警示作用</t>
  </si>
  <si>
    <t>检查发现车辆轮胎气压不足，或磨损较为严重，不进行维修</t>
  </si>
  <si>
    <t>在行驶过程中可能出现爆胎，</t>
  </si>
  <si>
    <t>检查发现车辆起重失灵，不进行维修</t>
  </si>
  <si>
    <t>可能会在挑货的过程中，货物掉落砸伤到人</t>
  </si>
  <si>
    <t>在出库过程中行驶到门口或转弯，不进行鸣笛示意，过往的员工或其他正在行驶的叉车没有看到</t>
  </si>
  <si>
    <t>发生事故</t>
  </si>
  <si>
    <t>一、工程措施：在转角处设立凸面镜；
二、管理措施：转弯或门口处进行鸣笛示意；
三、应急措施：发生伤害立即处理受伤部位并及时就医。</t>
  </si>
  <si>
    <t>在出库过程中行驶的速度过快，对于过往的员工没有看到</t>
  </si>
  <si>
    <t>撞到行人</t>
  </si>
  <si>
    <t>一、管理措施：对于叉车进行限速行驶的速度为5公里以下；粘贴限速标识提醒；
二、应急措施：发生伤害立即处理受伤部位并及时就医。</t>
  </si>
  <si>
    <t>出库行驶过程中，货物的高度超出视线，没有倒车行驶，对于前方的人员或车辆看不清楚</t>
  </si>
  <si>
    <t>一、管理措施：货物超出本身视线，要进行倒车行驶；
二、应急措施：发生伤害立即处理受伤部位并及时就医。</t>
  </si>
  <si>
    <t>阴雨天，行驶过程中视线受阻</t>
  </si>
  <si>
    <t>一、管理措施：1.叉车速度限速5公里；2.转弯鸣笛；
3.操作规程中明确阴雨天必须开启大灯；粘贴限速标识提醒；
二、应急措施：发生伤害立即处理受伤部位并及时就医。</t>
  </si>
  <si>
    <t>夜班付料，视线受阻看不到行驶路线及行人</t>
  </si>
  <si>
    <t>一、管理措施：1、夜班行驶叉车开大灯；2、在行驶过程中叉车进行声响的提示；3、叉车上张贴反光贴；4、行驶速度要慢；
二、应急措施：发生伤害立即处理受伤部位并及时就医。</t>
  </si>
  <si>
    <t>危险源分布统计一览表</t>
  </si>
  <si>
    <t xml:space="preserve">   
               科室
风险级别</t>
  </si>
  <si>
    <t>仓储科</t>
  </si>
  <si>
    <t>数量</t>
  </si>
  <si>
    <t>比例</t>
  </si>
  <si>
    <t>二级</t>
  </si>
  <si>
    <t>三级</t>
  </si>
  <si>
    <t>四级</t>
  </si>
  <si>
    <t>总计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</si>
</sst>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4">
    <font>
      <sz val="11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sz val="18"/>
      <color indexed="8"/>
      <name val="黑体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b/>
      <sz val="14"/>
      <name val="宋体"/>
      <charset val="134"/>
    </font>
    <font>
      <b/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b/>
      <sz val="18"/>
      <color theme="1"/>
      <name val="黑体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name val="宋体"/>
      <charset val="134"/>
    </font>
    <font>
      <b/>
      <sz val="18"/>
      <color theme="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65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7" fillId="19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5" fillId="0" borderId="0"/>
    <xf numFmtId="41" fontId="0" fillId="0" borderId="0" applyFont="0" applyFill="0" applyBorder="0" applyAlignment="0" applyProtection="0">
      <alignment vertical="center"/>
    </xf>
    <xf numFmtId="0" fontId="5" fillId="0" borderId="0"/>
    <xf numFmtId="0" fontId="13" fillId="6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0" borderId="0"/>
    <xf numFmtId="0" fontId="18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29" borderId="15" applyNumberFormat="0" applyFont="0" applyAlignment="0" applyProtection="0">
      <alignment vertical="center"/>
    </xf>
    <xf numFmtId="0" fontId="5" fillId="0" borderId="0"/>
    <xf numFmtId="0" fontId="18" fillId="2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8" fillId="8" borderId="13" applyNumberFormat="0" applyAlignment="0" applyProtection="0">
      <alignment vertical="center"/>
    </xf>
    <xf numFmtId="0" fontId="17" fillId="8" borderId="8" applyNumberFormat="0" applyAlignment="0" applyProtection="0">
      <alignment vertical="center"/>
    </xf>
    <xf numFmtId="0" fontId="30" fillId="28" borderId="14" applyNumberFormat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6" fillId="0" borderId="0" applyProtection="0">
      <alignment vertical="center"/>
    </xf>
    <xf numFmtId="0" fontId="5" fillId="0" borderId="0"/>
    <xf numFmtId="0" fontId="18" fillId="11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5" fillId="0" borderId="0"/>
    <xf numFmtId="0" fontId="19" fillId="0" borderId="9" applyNumberFormat="0" applyFill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5" fillId="0" borderId="0"/>
    <xf numFmtId="0" fontId="13" fillId="2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13" fillId="25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5" fillId="0" borderId="0"/>
    <xf numFmtId="0" fontId="18" fillId="14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5" fillId="0" borderId="0"/>
    <xf numFmtId="0" fontId="18" fillId="13" borderId="0" applyNumberFormat="0" applyBorder="0" applyAlignment="0" applyProtection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</cellStyleXfs>
  <cellXfs count="67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NumberFormat="1" applyFont="1" applyFill="1" applyBorder="1" applyAlignment="1">
      <alignment horizontal="left" vertical="top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left" vertical="top"/>
    </xf>
    <xf numFmtId="0" fontId="3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9" fontId="4" fillId="0" borderId="1" xfId="14" applyNumberFormat="1" applyFont="1" applyFill="1" applyBorder="1" applyAlignment="1">
      <alignment horizontal="center" vertical="center"/>
    </xf>
    <xf numFmtId="9" fontId="4" fillId="0" borderId="1" xfId="14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0" fontId="9" fillId="0" borderId="1" xfId="62" applyFont="1" applyFill="1" applyBorder="1" applyAlignment="1">
      <alignment horizontal="center" vertical="center" wrapText="1"/>
    </xf>
    <xf numFmtId="0" fontId="9" fillId="0" borderId="5" xfId="62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6" xfId="62" applyFont="1" applyFill="1" applyBorder="1" applyAlignment="1">
      <alignment horizontal="center" vertical="center" wrapText="1"/>
    </xf>
    <xf numFmtId="0" fontId="9" fillId="0" borderId="7" xfId="62" applyFont="1" applyFill="1" applyBorder="1" applyAlignment="1">
      <alignment horizontal="center" vertical="center" wrapText="1"/>
    </xf>
    <xf numFmtId="0" fontId="10" fillId="0" borderId="1" xfId="62" applyFont="1" applyFill="1" applyBorder="1" applyAlignment="1">
      <alignment horizontal="center" vertical="center" wrapText="1"/>
    </xf>
    <xf numFmtId="0" fontId="10" fillId="0" borderId="6" xfId="62" applyFont="1" applyFill="1" applyBorder="1" applyAlignment="1">
      <alignment horizontal="center" vertical="center" wrapText="1"/>
    </xf>
    <xf numFmtId="0" fontId="11" fillId="0" borderId="5" xfId="0" applyNumberFormat="1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10" fillId="0" borderId="1" xfId="62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left" vertical="center" wrapText="1"/>
    </xf>
    <xf numFmtId="0" fontId="11" fillId="0" borderId="7" xfId="0" applyNumberFormat="1" applyFont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10" fillId="0" borderId="1" xfId="63" applyNumberFormat="1" applyFont="1" applyBorder="1" applyAlignment="1">
      <alignment horizontal="center" vertical="center" wrapText="1"/>
    </xf>
    <xf numFmtId="0" fontId="10" fillId="0" borderId="1" xfId="64" applyNumberFormat="1" applyFont="1" applyBorder="1" applyAlignment="1">
      <alignment horizontal="left" vertical="center" wrapText="1"/>
    </xf>
    <xf numFmtId="0" fontId="11" fillId="0" borderId="6" xfId="0" applyNumberFormat="1" applyFont="1" applyBorder="1" applyAlignment="1">
      <alignment horizontal="center" vertical="center" wrapText="1"/>
    </xf>
    <xf numFmtId="0" fontId="11" fillId="0" borderId="5" xfId="0" applyNumberFormat="1" applyFont="1" applyFill="1" applyBorder="1" applyAlignment="1">
      <alignment horizontal="center" vertical="center" wrapText="1"/>
    </xf>
    <xf numFmtId="0" fontId="10" fillId="0" borderId="5" xfId="62" applyNumberFormat="1" applyFont="1" applyBorder="1" applyAlignment="1">
      <alignment horizontal="center" vertical="center" wrapText="1"/>
    </xf>
    <xf numFmtId="0" fontId="11" fillId="0" borderId="5" xfId="0" applyNumberFormat="1" applyFont="1" applyFill="1" applyBorder="1" applyAlignment="1">
      <alignment horizontal="left" vertical="center" wrapText="1"/>
    </xf>
    <xf numFmtId="0" fontId="10" fillId="0" borderId="5" xfId="62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top" wrapText="1"/>
    </xf>
    <xf numFmtId="0" fontId="11" fillId="0" borderId="1" xfId="0" applyNumberFormat="1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10" fillId="0" borderId="7" xfId="62" applyFont="1" applyFill="1" applyBorder="1" applyAlignment="1">
      <alignment horizontal="center" vertical="center" wrapText="1"/>
    </xf>
    <xf numFmtId="0" fontId="10" fillId="0" borderId="1" xfId="63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0" fillId="0" borderId="1" xfId="64" applyFont="1" applyBorder="1" applyAlignment="1">
      <alignment horizontal="left" vertical="center" wrapText="1"/>
    </xf>
    <xf numFmtId="0" fontId="5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center" vertical="center"/>
    </xf>
    <xf numFmtId="0" fontId="9" fillId="0" borderId="1" xfId="62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0" fillId="2" borderId="1" xfId="62" applyFont="1" applyFill="1" applyBorder="1" applyAlignment="1">
      <alignment horizontal="center" vertical="center" wrapText="1"/>
    </xf>
    <xf numFmtId="0" fontId="10" fillId="3" borderId="1" xfId="62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2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</cellXfs>
  <cellStyles count="6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_一车间1月份评价表_61" xfId="5"/>
    <cellStyle name="千位分隔[0]" xfId="6" builtinId="6"/>
    <cellStyle name="常规_二车间一月评价_3" xfId="7"/>
    <cellStyle name="40% - 强调文字颜色 3" xfId="8" builtinId="39"/>
    <cellStyle name="差" xfId="9" builtinId="27"/>
    <cellStyle name="千位分隔" xfId="10" builtinId="3"/>
    <cellStyle name="常规_一车间1月份评价表_52" xfId="11"/>
    <cellStyle name="60% - 强调文字颜色 3" xfId="12" builtinId="40"/>
    <cellStyle name="超链接" xfId="13" builtinId="8"/>
    <cellStyle name="百分比" xfId="14" builtinId="5"/>
    <cellStyle name="已访问的超链接" xfId="15" builtinId="9"/>
    <cellStyle name="注释" xfId="16" builtinId="10"/>
    <cellStyle name="常规_一车间1月份评价表_46" xfId="17"/>
    <cellStyle name="60% - 强调文字颜色 2" xfId="18" builtinId="36"/>
    <cellStyle name="标题 4" xfId="19" builtinId="19"/>
    <cellStyle name="警告文本" xfId="20" builtinId="11"/>
    <cellStyle name="标题" xfId="21" builtinId="15"/>
    <cellStyle name="解释性文本" xfId="22" builtinId="53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常规_Sheet1_一车间1月份评价表" xfId="32"/>
    <cellStyle name="常规_一车间1月份评价表_15" xfId="33"/>
    <cellStyle name="强调文字颜色 2" xfId="34" builtinId="33"/>
    <cellStyle name="链接单元格" xfId="35" builtinId="24"/>
    <cellStyle name="常规_一车间1月份评价表_58" xfId="36"/>
    <cellStyle name="汇总" xfId="37" builtinId="25"/>
    <cellStyle name="好" xfId="38" builtinId="26"/>
    <cellStyle name="适中" xfId="39" builtinId="28"/>
    <cellStyle name="20% - 强调文字颜色 5" xfId="40" builtinId="46"/>
    <cellStyle name="强调文字颜色 1" xfId="41" builtinId="29"/>
    <cellStyle name="20% - 强调文字颜色 1" xfId="42" builtinId="30"/>
    <cellStyle name="40% - 强调文字颜色 1" xfId="43" builtinId="31"/>
    <cellStyle name="20% - 强调文字颜色 2" xfId="44" builtinId="34"/>
    <cellStyle name="常规_一般危险源_1" xfId="45"/>
    <cellStyle name="40% - 强调文字颜色 2" xfId="46" builtinId="35"/>
    <cellStyle name="强调文字颜色 3" xfId="47" builtinId="37"/>
    <cellStyle name="强调文字颜色 4" xfId="48" builtinId="41"/>
    <cellStyle name="20% - 强调文字颜色 4" xfId="49" builtinId="42"/>
    <cellStyle name="常规_一般危险源_3" xfId="50"/>
    <cellStyle name="40% - 强调文字颜色 4" xfId="51" builtinId="43"/>
    <cellStyle name="强调文字颜色 5" xfId="52" builtinId="45"/>
    <cellStyle name="40% - 强调文字颜色 5" xfId="53" builtinId="47"/>
    <cellStyle name="60% - 强调文字颜色 5" xfId="54" builtinId="48"/>
    <cellStyle name="常规_一车间1月份评价表_19" xfId="55"/>
    <cellStyle name="强调文字颜色 6" xfId="56" builtinId="49"/>
    <cellStyle name="40% - 强调文字颜色 6" xfId="57" builtinId="51"/>
    <cellStyle name="常规_一车间1月份评价表_55" xfId="58"/>
    <cellStyle name="60% - 强调文字颜色 6" xfId="59" builtinId="52"/>
    <cellStyle name="常规_自动封箱机危险源辨识" xfId="60"/>
    <cellStyle name="常规_一车间1月份评价表_25" xfId="61"/>
    <cellStyle name="常规_Sheet1" xfId="62"/>
    <cellStyle name="常规_Sheet1_1" xfId="63"/>
    <cellStyle name="常规_Sheet1_2" xfId="64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9525</xdr:colOff>
      <xdr:row>0</xdr:row>
      <xdr:rowOff>619125</xdr:rowOff>
    </xdr:from>
    <xdr:to>
      <xdr:col>1</xdr:col>
      <xdr:colOff>0</xdr:colOff>
      <xdr:row>2</xdr:row>
      <xdr:rowOff>428625</xdr:rowOff>
    </xdr:to>
    <xdr:cxnSp>
      <xdr:nvCxnSpPr>
        <xdr:cNvPr id="3" name="直接连接符 2"/>
        <xdr:cNvCxnSpPr/>
      </xdr:nvCxnSpPr>
      <xdr:spPr>
        <a:xfrm>
          <a:off x="9525" y="619125"/>
          <a:ext cx="1485900" cy="8890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20"/>
  <sheetViews>
    <sheetView workbookViewId="0">
      <selection activeCell="F10" sqref="F10"/>
    </sheetView>
  </sheetViews>
  <sheetFormatPr defaultColWidth="9" defaultRowHeight="13.5" outlineLevelCol="3"/>
  <cols>
    <col min="2" max="2" width="23.125" style="61" customWidth="1"/>
    <col min="3" max="3" width="44.125" customWidth="1"/>
  </cols>
  <sheetData>
    <row r="1" ht="39" customHeight="1" spans="1:4">
      <c r="A1" s="62" t="s">
        <v>0</v>
      </c>
      <c r="B1" s="62"/>
      <c r="C1" s="62"/>
      <c r="D1" s="62"/>
    </row>
    <row r="2" ht="34" customHeight="1" spans="1:4">
      <c r="A2" s="63" t="s">
        <v>1</v>
      </c>
      <c r="B2" s="64" t="s">
        <v>2</v>
      </c>
      <c r="C2" s="63" t="s">
        <v>3</v>
      </c>
      <c r="D2" s="63" t="s">
        <v>4</v>
      </c>
    </row>
    <row r="3" ht="21" customHeight="1" spans="1:4">
      <c r="A3" s="65">
        <v>1</v>
      </c>
      <c r="B3" s="66" t="s">
        <v>5</v>
      </c>
      <c r="C3" s="65" t="s">
        <v>6</v>
      </c>
      <c r="D3" s="63"/>
    </row>
    <row r="4" ht="21" customHeight="1" spans="1:4">
      <c r="A4" s="65">
        <v>2</v>
      </c>
      <c r="B4" s="66"/>
      <c r="C4" s="65" t="s">
        <v>7</v>
      </c>
      <c r="D4" s="63"/>
    </row>
    <row r="5" ht="21" customHeight="1" spans="1:4">
      <c r="A5" s="65">
        <v>3</v>
      </c>
      <c r="B5" s="66" t="s">
        <v>8</v>
      </c>
      <c r="C5" s="65" t="s">
        <v>9</v>
      </c>
      <c r="D5" s="63"/>
    </row>
    <row r="6" ht="21" customHeight="1" spans="1:4">
      <c r="A6" s="65">
        <v>4</v>
      </c>
      <c r="B6" s="66"/>
      <c r="C6" s="65" t="s">
        <v>10</v>
      </c>
      <c r="D6" s="63"/>
    </row>
    <row r="7" ht="21" customHeight="1" spans="1:4">
      <c r="A7" s="65">
        <v>5</v>
      </c>
      <c r="B7" s="66" t="s">
        <v>11</v>
      </c>
      <c r="C7" s="65" t="s">
        <v>12</v>
      </c>
      <c r="D7" s="63"/>
    </row>
    <row r="8" ht="21" customHeight="1" spans="1:4">
      <c r="A8" s="65">
        <v>6</v>
      </c>
      <c r="B8" s="66"/>
      <c r="C8" s="65" t="s">
        <v>13</v>
      </c>
      <c r="D8" s="63"/>
    </row>
    <row r="9" ht="21" customHeight="1" spans="1:4">
      <c r="A9" s="65">
        <v>7</v>
      </c>
      <c r="B9" s="66" t="s">
        <v>14</v>
      </c>
      <c r="C9" s="65" t="s">
        <v>15</v>
      </c>
      <c r="D9" s="63"/>
    </row>
    <row r="10" ht="21" customHeight="1" spans="1:4">
      <c r="A10" s="65">
        <v>8</v>
      </c>
      <c r="B10" s="66"/>
      <c r="C10" s="65" t="s">
        <v>16</v>
      </c>
      <c r="D10" s="63"/>
    </row>
    <row r="11" ht="21" customHeight="1" spans="1:4">
      <c r="A11" s="65">
        <v>9</v>
      </c>
      <c r="B11" s="66"/>
      <c r="C11" s="65" t="s">
        <v>17</v>
      </c>
      <c r="D11" s="63"/>
    </row>
    <row r="12" ht="21" customHeight="1" spans="1:4">
      <c r="A12" s="65">
        <v>10</v>
      </c>
      <c r="B12" s="66"/>
      <c r="C12" s="65" t="s">
        <v>18</v>
      </c>
      <c r="D12" s="63"/>
    </row>
    <row r="13" ht="21" customHeight="1" spans="1:4">
      <c r="A13" s="65">
        <v>11</v>
      </c>
      <c r="B13" s="66"/>
      <c r="C13" s="65" t="s">
        <v>19</v>
      </c>
      <c r="D13" s="63"/>
    </row>
    <row r="14" ht="21" customHeight="1" spans="1:4">
      <c r="A14" s="65">
        <v>12</v>
      </c>
      <c r="B14" s="66" t="s">
        <v>20</v>
      </c>
      <c r="C14" s="65" t="s">
        <v>21</v>
      </c>
      <c r="D14" s="63"/>
    </row>
    <row r="15" ht="21" customHeight="1" spans="1:4">
      <c r="A15" s="65">
        <v>13</v>
      </c>
      <c r="B15" s="66"/>
      <c r="C15" s="65" t="s">
        <v>22</v>
      </c>
      <c r="D15" s="63"/>
    </row>
    <row r="16" ht="21" customHeight="1" spans="1:4">
      <c r="A16" s="65">
        <v>14</v>
      </c>
      <c r="B16" s="66"/>
      <c r="C16" s="65" t="s">
        <v>23</v>
      </c>
      <c r="D16" s="63"/>
    </row>
    <row r="17" ht="21" customHeight="1" spans="1:4">
      <c r="A17" s="65">
        <v>15</v>
      </c>
      <c r="B17" s="66"/>
      <c r="C17" s="65" t="s">
        <v>24</v>
      </c>
      <c r="D17" s="63"/>
    </row>
    <row r="18" ht="21" customHeight="1" spans="1:4">
      <c r="A18" s="65">
        <v>16</v>
      </c>
      <c r="B18" s="66"/>
      <c r="C18" s="65" t="s">
        <v>25</v>
      </c>
      <c r="D18" s="63"/>
    </row>
    <row r="19" ht="21" customHeight="1" spans="1:4">
      <c r="A19" s="65">
        <v>17</v>
      </c>
      <c r="B19" s="66"/>
      <c r="C19" s="65" t="s">
        <v>20</v>
      </c>
      <c r="D19" s="63"/>
    </row>
    <row r="20" ht="39" customHeight="1"/>
  </sheetData>
  <mergeCells count="6">
    <mergeCell ref="A1:D1"/>
    <mergeCell ref="B3:B4"/>
    <mergeCell ref="B5:B6"/>
    <mergeCell ref="B7:B8"/>
    <mergeCell ref="B9:B13"/>
    <mergeCell ref="B14:B19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47"/>
  <sheetViews>
    <sheetView tabSelected="1" workbookViewId="0">
      <pane ySplit="5" topLeftCell="A6" activePane="bottomLeft" state="frozen"/>
      <selection/>
      <selection pane="bottomLeft" activeCell="F40" sqref="F40"/>
    </sheetView>
  </sheetViews>
  <sheetFormatPr defaultColWidth="9" defaultRowHeight="14.25"/>
  <cols>
    <col min="1" max="1" width="5" style="13" customWidth="1"/>
    <col min="2" max="2" width="5" style="14" customWidth="1"/>
    <col min="3" max="3" width="14.5" style="15" customWidth="1"/>
    <col min="4" max="4" width="6" style="15" customWidth="1"/>
    <col min="5" max="5" width="21.75" style="14" customWidth="1"/>
    <col min="6" max="6" width="11.75" style="14" customWidth="1"/>
    <col min="7" max="7" width="7.875" style="14" customWidth="1"/>
    <col min="8" max="8" width="39.25" style="16" customWidth="1"/>
    <col min="9" max="12" width="4.375" style="14" customWidth="1"/>
    <col min="13" max="13" width="6.625" style="14" customWidth="1"/>
    <col min="14" max="16384" width="9" style="13"/>
  </cols>
  <sheetData>
    <row r="1" s="11" customFormat="1" ht="27" customHeight="1" spans="1:13">
      <c r="A1" s="17" t="s">
        <v>26</v>
      </c>
      <c r="B1" s="18"/>
      <c r="C1" s="18"/>
      <c r="D1" s="19"/>
      <c r="E1" s="18"/>
      <c r="F1" s="18"/>
      <c r="G1" s="18"/>
      <c r="H1" s="20"/>
      <c r="I1" s="18"/>
      <c r="J1" s="18"/>
      <c r="K1" s="18"/>
      <c r="L1" s="18"/>
      <c r="M1" s="18"/>
    </row>
    <row r="2" s="11" customFormat="1" ht="20" customHeight="1" spans="1:13">
      <c r="A2" s="21" t="s">
        <v>27</v>
      </c>
      <c r="B2" s="22"/>
      <c r="C2" s="22"/>
      <c r="D2" s="23"/>
      <c r="E2" s="22"/>
      <c r="F2" s="22"/>
      <c r="G2" s="22"/>
      <c r="H2" s="21"/>
      <c r="I2" s="56" t="s">
        <v>28</v>
      </c>
      <c r="J2" s="56"/>
      <c r="K2" s="56"/>
      <c r="L2" s="56"/>
      <c r="M2" s="56"/>
    </row>
    <row r="3" s="11" customFormat="1" ht="15" customHeight="1" spans="1:13">
      <c r="A3" s="24" t="s">
        <v>1</v>
      </c>
      <c r="B3" s="25" t="s">
        <v>2</v>
      </c>
      <c r="C3" s="24" t="s">
        <v>29</v>
      </c>
      <c r="D3" s="24" t="s">
        <v>30</v>
      </c>
      <c r="E3" s="24" t="s">
        <v>31</v>
      </c>
      <c r="F3" s="24" t="s">
        <v>32</v>
      </c>
      <c r="G3" s="24" t="s">
        <v>33</v>
      </c>
      <c r="H3" s="24" t="s">
        <v>34</v>
      </c>
      <c r="I3" s="24" t="s">
        <v>35</v>
      </c>
      <c r="J3" s="26"/>
      <c r="K3" s="26"/>
      <c r="L3" s="26"/>
      <c r="M3" s="24" t="s">
        <v>36</v>
      </c>
    </row>
    <row r="4" s="11" customFormat="1" spans="1:13">
      <c r="A4" s="26"/>
      <c r="B4" s="27"/>
      <c r="C4" s="24"/>
      <c r="D4" s="24"/>
      <c r="E4" s="26"/>
      <c r="F4" s="26"/>
      <c r="G4" s="24"/>
      <c r="H4" s="26"/>
      <c r="I4" s="57" t="s">
        <v>37</v>
      </c>
      <c r="J4" s="58"/>
      <c r="K4" s="58"/>
      <c r="L4" s="58"/>
      <c r="M4" s="24"/>
    </row>
    <row r="5" s="11" customFormat="1" spans="1:13">
      <c r="A5" s="26"/>
      <c r="B5" s="28"/>
      <c r="C5" s="24"/>
      <c r="D5" s="24"/>
      <c r="E5" s="26"/>
      <c r="F5" s="26"/>
      <c r="G5" s="24"/>
      <c r="H5" s="26"/>
      <c r="I5" s="24" t="s">
        <v>38</v>
      </c>
      <c r="J5" s="24" t="s">
        <v>39</v>
      </c>
      <c r="K5" s="24" t="s">
        <v>40</v>
      </c>
      <c r="L5" s="24" t="s">
        <v>41</v>
      </c>
      <c r="M5" s="24"/>
    </row>
    <row r="6" s="12" customFormat="1" ht="84" spans="1:13">
      <c r="A6" s="29">
        <v>1</v>
      </c>
      <c r="B6" s="30" t="s">
        <v>5</v>
      </c>
      <c r="C6" s="31" t="s">
        <v>6</v>
      </c>
      <c r="D6" s="32" t="s">
        <v>42</v>
      </c>
      <c r="E6" s="33" t="s">
        <v>43</v>
      </c>
      <c r="F6" s="34" t="s">
        <v>44</v>
      </c>
      <c r="G6" s="33" t="s">
        <v>45</v>
      </c>
      <c r="H6" s="35" t="s">
        <v>46</v>
      </c>
      <c r="I6" s="33">
        <v>3</v>
      </c>
      <c r="J6" s="33">
        <v>6</v>
      </c>
      <c r="K6" s="33">
        <v>4</v>
      </c>
      <c r="L6" s="33">
        <v>72</v>
      </c>
      <c r="M6" s="59" t="s">
        <v>47</v>
      </c>
    </row>
    <row r="7" s="12" customFormat="1" ht="72" spans="1:13">
      <c r="A7" s="29">
        <v>2</v>
      </c>
      <c r="B7" s="30"/>
      <c r="C7" s="36"/>
      <c r="D7" s="33" t="s">
        <v>42</v>
      </c>
      <c r="E7" s="33" t="s">
        <v>48</v>
      </c>
      <c r="F7" s="34" t="s">
        <v>49</v>
      </c>
      <c r="G7" s="33" t="s">
        <v>50</v>
      </c>
      <c r="H7" s="35" t="s">
        <v>51</v>
      </c>
      <c r="I7" s="33">
        <v>3</v>
      </c>
      <c r="J7" s="33">
        <v>2</v>
      </c>
      <c r="K7" s="33">
        <v>2</v>
      </c>
      <c r="L7" s="33">
        <v>12</v>
      </c>
      <c r="M7" s="60" t="s">
        <v>52</v>
      </c>
    </row>
    <row r="8" s="12" customFormat="1" ht="84" spans="1:13">
      <c r="A8" s="29">
        <v>3</v>
      </c>
      <c r="B8" s="30"/>
      <c r="C8" s="31" t="s">
        <v>7</v>
      </c>
      <c r="D8" s="37" t="s">
        <v>53</v>
      </c>
      <c r="E8" s="38" t="s">
        <v>54</v>
      </c>
      <c r="F8" s="34" t="s">
        <v>49</v>
      </c>
      <c r="G8" s="37" t="s">
        <v>50</v>
      </c>
      <c r="H8" s="39" t="s">
        <v>55</v>
      </c>
      <c r="I8" s="33">
        <v>3</v>
      </c>
      <c r="J8" s="33">
        <v>2</v>
      </c>
      <c r="K8" s="33">
        <v>2</v>
      </c>
      <c r="L8" s="33">
        <v>12</v>
      </c>
      <c r="M8" s="60" t="s">
        <v>52</v>
      </c>
    </row>
    <row r="9" s="12" customFormat="1" ht="84" spans="1:13">
      <c r="A9" s="29">
        <v>4</v>
      </c>
      <c r="B9" s="30"/>
      <c r="C9" s="40"/>
      <c r="D9" s="41" t="s">
        <v>42</v>
      </c>
      <c r="E9" s="41" t="s">
        <v>56</v>
      </c>
      <c r="F9" s="42" t="s">
        <v>57</v>
      </c>
      <c r="G9" s="41" t="s">
        <v>58</v>
      </c>
      <c r="H9" s="43" t="s">
        <v>59</v>
      </c>
      <c r="I9" s="33">
        <v>3</v>
      </c>
      <c r="J9" s="33">
        <v>3</v>
      </c>
      <c r="K9" s="33">
        <v>2</v>
      </c>
      <c r="L9" s="33">
        <v>18</v>
      </c>
      <c r="M9" s="60" t="s">
        <v>52</v>
      </c>
    </row>
    <row r="10" s="12" customFormat="1" ht="72" spans="1:13">
      <c r="A10" s="29">
        <v>5</v>
      </c>
      <c r="B10" s="44" t="s">
        <v>8</v>
      </c>
      <c r="C10" s="31" t="s">
        <v>9</v>
      </c>
      <c r="D10" s="33" t="s">
        <v>42</v>
      </c>
      <c r="E10" s="33" t="s">
        <v>60</v>
      </c>
      <c r="F10" s="34" t="s">
        <v>61</v>
      </c>
      <c r="G10" s="33" t="s">
        <v>45</v>
      </c>
      <c r="H10" s="45" t="s">
        <v>62</v>
      </c>
      <c r="I10" s="33">
        <v>3</v>
      </c>
      <c r="J10" s="33">
        <v>6</v>
      </c>
      <c r="K10" s="33">
        <v>2</v>
      </c>
      <c r="L10" s="33">
        <v>36</v>
      </c>
      <c r="M10" s="60" t="s">
        <v>52</v>
      </c>
    </row>
    <row r="11" s="12" customFormat="1" ht="60" spans="1:13">
      <c r="A11" s="29">
        <v>6</v>
      </c>
      <c r="B11" s="30"/>
      <c r="C11" s="36"/>
      <c r="D11" s="33" t="s">
        <v>53</v>
      </c>
      <c r="E11" s="33" t="s">
        <v>63</v>
      </c>
      <c r="F11" s="34" t="s">
        <v>64</v>
      </c>
      <c r="G11" s="33" t="s">
        <v>50</v>
      </c>
      <c r="H11" s="45" t="s">
        <v>65</v>
      </c>
      <c r="I11" s="33">
        <v>3</v>
      </c>
      <c r="J11" s="33">
        <v>2</v>
      </c>
      <c r="K11" s="33">
        <v>8</v>
      </c>
      <c r="L11" s="33">
        <v>48</v>
      </c>
      <c r="M11" s="60" t="s">
        <v>52</v>
      </c>
    </row>
    <row r="12" s="12" customFormat="1" ht="72" spans="1:13">
      <c r="A12" s="29">
        <v>7</v>
      </c>
      <c r="B12" s="30"/>
      <c r="C12" s="31" t="s">
        <v>10</v>
      </c>
      <c r="D12" s="33" t="s">
        <v>66</v>
      </c>
      <c r="E12" s="33" t="s">
        <v>67</v>
      </c>
      <c r="F12" s="34" t="s">
        <v>68</v>
      </c>
      <c r="G12" s="33" t="s">
        <v>69</v>
      </c>
      <c r="H12" s="45" t="s">
        <v>70</v>
      </c>
      <c r="I12" s="33">
        <v>5</v>
      </c>
      <c r="J12" s="33">
        <v>1</v>
      </c>
      <c r="K12" s="33">
        <v>8</v>
      </c>
      <c r="L12" s="33">
        <v>40</v>
      </c>
      <c r="M12" s="60" t="s">
        <v>52</v>
      </c>
    </row>
    <row r="13" s="12" customFormat="1" ht="60" spans="1:13">
      <c r="A13" s="29">
        <v>8</v>
      </c>
      <c r="B13" s="30"/>
      <c r="C13" s="36"/>
      <c r="D13" s="33" t="s">
        <v>42</v>
      </c>
      <c r="E13" s="46" t="s">
        <v>71</v>
      </c>
      <c r="F13" s="34" t="s">
        <v>72</v>
      </c>
      <c r="G13" s="33" t="s">
        <v>73</v>
      </c>
      <c r="H13" s="45" t="s">
        <v>74</v>
      </c>
      <c r="I13" s="33">
        <v>3</v>
      </c>
      <c r="J13" s="33">
        <v>2</v>
      </c>
      <c r="K13" s="33">
        <v>10</v>
      </c>
      <c r="L13" s="33">
        <v>60</v>
      </c>
      <c r="M13" s="60" t="s">
        <v>52</v>
      </c>
    </row>
    <row r="14" s="12" customFormat="1" ht="84" spans="1:13">
      <c r="A14" s="29">
        <v>9</v>
      </c>
      <c r="B14" s="47" t="s">
        <v>11</v>
      </c>
      <c r="C14" s="31" t="s">
        <v>12</v>
      </c>
      <c r="D14" s="33" t="s">
        <v>53</v>
      </c>
      <c r="E14" s="33" t="s">
        <v>75</v>
      </c>
      <c r="F14" s="34" t="s">
        <v>76</v>
      </c>
      <c r="G14" s="33" t="s">
        <v>50</v>
      </c>
      <c r="H14" s="39" t="s">
        <v>55</v>
      </c>
      <c r="I14" s="33">
        <v>3</v>
      </c>
      <c r="J14" s="33">
        <v>6</v>
      </c>
      <c r="K14" s="33">
        <v>2</v>
      </c>
      <c r="L14" s="33">
        <v>36</v>
      </c>
      <c r="M14" s="60" t="s">
        <v>52</v>
      </c>
    </row>
    <row r="15" s="12" customFormat="1" ht="48" spans="1:13">
      <c r="A15" s="29">
        <v>10</v>
      </c>
      <c r="B15" s="48"/>
      <c r="C15" s="31" t="s">
        <v>13</v>
      </c>
      <c r="D15" s="33" t="s">
        <v>42</v>
      </c>
      <c r="E15" s="37" t="s">
        <v>77</v>
      </c>
      <c r="F15" s="34" t="s">
        <v>78</v>
      </c>
      <c r="G15" s="37" t="s">
        <v>79</v>
      </c>
      <c r="H15" s="39" t="s">
        <v>80</v>
      </c>
      <c r="I15" s="33">
        <v>1</v>
      </c>
      <c r="J15" s="33">
        <v>6</v>
      </c>
      <c r="K15" s="33">
        <v>1</v>
      </c>
      <c r="L15" s="33">
        <f>I15*J15*K15</f>
        <v>6</v>
      </c>
      <c r="M15" s="60" t="s">
        <v>52</v>
      </c>
    </row>
    <row r="16" s="12" customFormat="1" ht="48" spans="1:13">
      <c r="A16" s="29">
        <v>11</v>
      </c>
      <c r="B16" s="49"/>
      <c r="C16" s="36"/>
      <c r="D16" s="33" t="s">
        <v>53</v>
      </c>
      <c r="E16" s="37" t="s">
        <v>81</v>
      </c>
      <c r="F16" s="34" t="s">
        <v>78</v>
      </c>
      <c r="G16" s="37" t="s">
        <v>79</v>
      </c>
      <c r="H16" s="39" t="s">
        <v>82</v>
      </c>
      <c r="I16" s="33">
        <v>1</v>
      </c>
      <c r="J16" s="33">
        <v>6</v>
      </c>
      <c r="K16" s="33">
        <v>1</v>
      </c>
      <c r="L16" s="33">
        <f>I16*J16*K16</f>
        <v>6</v>
      </c>
      <c r="M16" s="60" t="s">
        <v>52</v>
      </c>
    </row>
    <row r="17" s="12" customFormat="1" ht="96" spans="1:13">
      <c r="A17" s="29">
        <v>12</v>
      </c>
      <c r="B17" s="44" t="s">
        <v>14</v>
      </c>
      <c r="C17" s="33" t="s">
        <v>15</v>
      </c>
      <c r="D17" s="33" t="s">
        <v>83</v>
      </c>
      <c r="E17" s="37" t="s">
        <v>84</v>
      </c>
      <c r="F17" s="34" t="s">
        <v>85</v>
      </c>
      <c r="G17" s="37" t="s">
        <v>86</v>
      </c>
      <c r="H17" s="50" t="s">
        <v>87</v>
      </c>
      <c r="I17" s="33">
        <v>3</v>
      </c>
      <c r="J17" s="33">
        <v>6</v>
      </c>
      <c r="K17" s="33">
        <v>8</v>
      </c>
      <c r="L17" s="33">
        <v>144</v>
      </c>
      <c r="M17" s="59" t="s">
        <v>47</v>
      </c>
    </row>
    <row r="18" s="12" customFormat="1" ht="96" spans="1:13">
      <c r="A18" s="29">
        <v>13</v>
      </c>
      <c r="B18" s="30"/>
      <c r="C18" s="33" t="s">
        <v>16</v>
      </c>
      <c r="D18" s="33" t="s">
        <v>42</v>
      </c>
      <c r="E18" s="37" t="s">
        <v>88</v>
      </c>
      <c r="F18" s="34" t="s">
        <v>85</v>
      </c>
      <c r="G18" s="37" t="s">
        <v>86</v>
      </c>
      <c r="H18" s="50" t="s">
        <v>89</v>
      </c>
      <c r="I18" s="33">
        <v>3</v>
      </c>
      <c r="J18" s="33">
        <v>0.5</v>
      </c>
      <c r="K18" s="33">
        <v>8</v>
      </c>
      <c r="L18" s="33">
        <v>12</v>
      </c>
      <c r="M18" s="60" t="s">
        <v>52</v>
      </c>
    </row>
    <row r="19" s="12" customFormat="1" ht="84" spans="1:13">
      <c r="A19" s="29">
        <v>14</v>
      </c>
      <c r="B19" s="30"/>
      <c r="C19" s="31" t="s">
        <v>17</v>
      </c>
      <c r="D19" s="33" t="s">
        <v>53</v>
      </c>
      <c r="E19" s="37" t="s">
        <v>90</v>
      </c>
      <c r="F19" s="34" t="s">
        <v>91</v>
      </c>
      <c r="G19" s="37" t="s">
        <v>92</v>
      </c>
      <c r="H19" s="50" t="s">
        <v>93</v>
      </c>
      <c r="I19" s="33">
        <v>3</v>
      </c>
      <c r="J19" s="33">
        <v>0.5</v>
      </c>
      <c r="K19" s="33">
        <v>1</v>
      </c>
      <c r="L19" s="33">
        <v>1.5</v>
      </c>
      <c r="M19" s="60" t="s">
        <v>52</v>
      </c>
    </row>
    <row r="20" s="12" customFormat="1" ht="72" spans="1:13">
      <c r="A20" s="29">
        <v>15</v>
      </c>
      <c r="B20" s="30"/>
      <c r="C20" s="36"/>
      <c r="D20" s="33" t="s">
        <v>66</v>
      </c>
      <c r="E20" s="37" t="s">
        <v>94</v>
      </c>
      <c r="F20" s="34" t="s">
        <v>95</v>
      </c>
      <c r="G20" s="37" t="s">
        <v>86</v>
      </c>
      <c r="H20" s="50" t="s">
        <v>96</v>
      </c>
      <c r="I20" s="33">
        <v>3</v>
      </c>
      <c r="J20" s="33">
        <v>6</v>
      </c>
      <c r="K20" s="33">
        <v>1</v>
      </c>
      <c r="L20" s="33">
        <v>18</v>
      </c>
      <c r="M20" s="60" t="s">
        <v>52</v>
      </c>
    </row>
    <row r="21" s="12" customFormat="1" ht="72" spans="1:13">
      <c r="A21" s="29">
        <v>16</v>
      </c>
      <c r="B21" s="30"/>
      <c r="C21" s="33" t="s">
        <v>18</v>
      </c>
      <c r="D21" s="33" t="s">
        <v>53</v>
      </c>
      <c r="E21" s="37" t="s">
        <v>97</v>
      </c>
      <c r="F21" s="34" t="s">
        <v>49</v>
      </c>
      <c r="G21" s="33" t="s">
        <v>50</v>
      </c>
      <c r="H21" s="35" t="s">
        <v>51</v>
      </c>
      <c r="I21" s="33">
        <v>3</v>
      </c>
      <c r="J21" s="33">
        <v>1</v>
      </c>
      <c r="K21" s="33">
        <v>1</v>
      </c>
      <c r="L21" s="33">
        <v>3</v>
      </c>
      <c r="M21" s="60" t="s">
        <v>52</v>
      </c>
    </row>
    <row r="22" s="12" customFormat="1" ht="72" spans="1:13">
      <c r="A22" s="29">
        <v>17</v>
      </c>
      <c r="B22" s="51"/>
      <c r="C22" s="33" t="s">
        <v>19</v>
      </c>
      <c r="D22" s="33" t="s">
        <v>53</v>
      </c>
      <c r="E22" s="37" t="s">
        <v>98</v>
      </c>
      <c r="F22" s="34" t="s">
        <v>49</v>
      </c>
      <c r="G22" s="33" t="s">
        <v>50</v>
      </c>
      <c r="H22" s="35" t="s">
        <v>51</v>
      </c>
      <c r="I22" s="33">
        <v>3</v>
      </c>
      <c r="J22" s="33">
        <v>6</v>
      </c>
      <c r="K22" s="33">
        <v>1</v>
      </c>
      <c r="L22" s="33">
        <v>18</v>
      </c>
      <c r="M22" s="60" t="s">
        <v>52</v>
      </c>
    </row>
    <row r="23" s="13" customFormat="1" ht="96" spans="1:13">
      <c r="A23" s="29">
        <v>18</v>
      </c>
      <c r="B23" s="44" t="s">
        <v>20</v>
      </c>
      <c r="C23" s="52" t="s">
        <v>21</v>
      </c>
      <c r="D23" s="53" t="s">
        <v>53</v>
      </c>
      <c r="E23" s="52" t="s">
        <v>99</v>
      </c>
      <c r="F23" s="29" t="s">
        <v>100</v>
      </c>
      <c r="G23" s="33" t="s">
        <v>45</v>
      </c>
      <c r="H23" s="54" t="s">
        <v>101</v>
      </c>
      <c r="I23" s="33">
        <v>1</v>
      </c>
      <c r="J23" s="33">
        <v>6</v>
      </c>
      <c r="K23" s="33">
        <v>1</v>
      </c>
      <c r="L23" s="33">
        <f>I23*J23*K23</f>
        <v>6</v>
      </c>
      <c r="M23" s="60" t="s">
        <v>52</v>
      </c>
    </row>
    <row r="24" ht="48" spans="1:13">
      <c r="A24" s="29">
        <v>19</v>
      </c>
      <c r="B24" s="30"/>
      <c r="C24" s="31" t="s">
        <v>22</v>
      </c>
      <c r="D24" s="33" t="s">
        <v>53</v>
      </c>
      <c r="E24" s="33" t="s">
        <v>102</v>
      </c>
      <c r="F24" s="33" t="s">
        <v>103</v>
      </c>
      <c r="G24" s="33" t="s">
        <v>69</v>
      </c>
      <c r="H24" s="54" t="s">
        <v>104</v>
      </c>
      <c r="I24" s="33">
        <v>3</v>
      </c>
      <c r="J24" s="33">
        <v>6</v>
      </c>
      <c r="K24" s="33">
        <v>1</v>
      </c>
      <c r="L24" s="33">
        <v>18</v>
      </c>
      <c r="M24" s="60" t="s">
        <v>52</v>
      </c>
    </row>
    <row r="25" ht="60" spans="1:13">
      <c r="A25" s="29">
        <v>20</v>
      </c>
      <c r="B25" s="30"/>
      <c r="C25" s="36"/>
      <c r="D25" s="33" t="s">
        <v>66</v>
      </c>
      <c r="E25" s="33" t="s">
        <v>105</v>
      </c>
      <c r="F25" s="33" t="s">
        <v>106</v>
      </c>
      <c r="G25" s="33" t="s">
        <v>69</v>
      </c>
      <c r="H25" s="54" t="s">
        <v>107</v>
      </c>
      <c r="I25" s="33">
        <v>3</v>
      </c>
      <c r="J25" s="33">
        <v>1</v>
      </c>
      <c r="K25" s="33">
        <v>8</v>
      </c>
      <c r="L25" s="33">
        <v>24</v>
      </c>
      <c r="M25" s="60" t="s">
        <v>52</v>
      </c>
    </row>
    <row r="26" ht="60" spans="1:13">
      <c r="A26" s="29">
        <v>21</v>
      </c>
      <c r="B26" s="30"/>
      <c r="C26" s="31" t="s">
        <v>23</v>
      </c>
      <c r="D26" s="33" t="s">
        <v>53</v>
      </c>
      <c r="E26" s="33" t="s">
        <v>108</v>
      </c>
      <c r="F26" s="33" t="s">
        <v>109</v>
      </c>
      <c r="G26" s="33" t="s">
        <v>86</v>
      </c>
      <c r="H26" s="54" t="s">
        <v>110</v>
      </c>
      <c r="I26" s="33">
        <v>5</v>
      </c>
      <c r="J26" s="33">
        <v>1</v>
      </c>
      <c r="K26" s="33">
        <v>4</v>
      </c>
      <c r="L26" s="33">
        <v>20</v>
      </c>
      <c r="M26" s="60" t="s">
        <v>52</v>
      </c>
    </row>
    <row r="27" ht="36" spans="1:13">
      <c r="A27" s="29">
        <v>22</v>
      </c>
      <c r="B27" s="30"/>
      <c r="C27" s="40"/>
      <c r="D27" s="33" t="s">
        <v>42</v>
      </c>
      <c r="E27" s="33" t="s">
        <v>111</v>
      </c>
      <c r="F27" s="33" t="s">
        <v>112</v>
      </c>
      <c r="G27" s="33" t="s">
        <v>113</v>
      </c>
      <c r="H27" s="54" t="s">
        <v>114</v>
      </c>
      <c r="I27" s="33">
        <v>5</v>
      </c>
      <c r="J27" s="33">
        <v>1</v>
      </c>
      <c r="K27" s="33">
        <v>8</v>
      </c>
      <c r="L27" s="33">
        <v>40</v>
      </c>
      <c r="M27" s="60" t="s">
        <v>52</v>
      </c>
    </row>
    <row r="28" ht="60" spans="1:13">
      <c r="A28" s="29">
        <v>23</v>
      </c>
      <c r="B28" s="30"/>
      <c r="C28" s="36"/>
      <c r="D28" s="33" t="s">
        <v>42</v>
      </c>
      <c r="E28" s="33" t="s">
        <v>115</v>
      </c>
      <c r="F28" s="33" t="s">
        <v>116</v>
      </c>
      <c r="G28" s="33" t="s">
        <v>86</v>
      </c>
      <c r="H28" s="54" t="s">
        <v>117</v>
      </c>
      <c r="I28" s="33">
        <v>5</v>
      </c>
      <c r="J28" s="33">
        <v>6</v>
      </c>
      <c r="K28" s="33">
        <v>2</v>
      </c>
      <c r="L28" s="33">
        <v>60</v>
      </c>
      <c r="M28" s="60" t="s">
        <v>52</v>
      </c>
    </row>
    <row r="29" ht="60" spans="1:13">
      <c r="A29" s="29">
        <v>24</v>
      </c>
      <c r="B29" s="30"/>
      <c r="C29" s="31" t="s">
        <v>24</v>
      </c>
      <c r="D29" s="33" t="s">
        <v>42</v>
      </c>
      <c r="E29" s="33" t="s">
        <v>118</v>
      </c>
      <c r="F29" s="33" t="s">
        <v>119</v>
      </c>
      <c r="G29" s="33" t="s">
        <v>45</v>
      </c>
      <c r="H29" s="54" t="s">
        <v>120</v>
      </c>
      <c r="I29" s="33">
        <v>1</v>
      </c>
      <c r="J29" s="33">
        <v>1</v>
      </c>
      <c r="K29" s="33">
        <v>2</v>
      </c>
      <c r="L29" s="33">
        <v>2</v>
      </c>
      <c r="M29" s="60" t="s">
        <v>52</v>
      </c>
    </row>
    <row r="30" ht="48" spans="1:13">
      <c r="A30" s="29">
        <v>25</v>
      </c>
      <c r="B30" s="30"/>
      <c r="C30" s="36"/>
      <c r="D30" s="33" t="s">
        <v>42</v>
      </c>
      <c r="E30" s="33" t="s">
        <v>121</v>
      </c>
      <c r="F30" s="33" t="s">
        <v>122</v>
      </c>
      <c r="G30" s="33" t="s">
        <v>45</v>
      </c>
      <c r="H30" s="54" t="s">
        <v>123</v>
      </c>
      <c r="I30" s="33">
        <v>1</v>
      </c>
      <c r="J30" s="33">
        <v>1</v>
      </c>
      <c r="K30" s="33">
        <v>2</v>
      </c>
      <c r="L30" s="33">
        <v>2</v>
      </c>
      <c r="M30" s="60" t="s">
        <v>52</v>
      </c>
    </row>
    <row r="31" ht="60" spans="1:13">
      <c r="A31" s="29">
        <v>26</v>
      </c>
      <c r="B31" s="30"/>
      <c r="C31" s="31" t="s">
        <v>25</v>
      </c>
      <c r="D31" s="33" t="s">
        <v>53</v>
      </c>
      <c r="E31" s="33" t="s">
        <v>124</v>
      </c>
      <c r="F31" s="33" t="s">
        <v>125</v>
      </c>
      <c r="G31" s="33" t="s">
        <v>45</v>
      </c>
      <c r="H31" s="54" t="s">
        <v>126</v>
      </c>
      <c r="I31" s="33">
        <v>3</v>
      </c>
      <c r="J31" s="33">
        <v>6</v>
      </c>
      <c r="K31" s="33">
        <v>1</v>
      </c>
      <c r="L31" s="33">
        <v>18</v>
      </c>
      <c r="M31" s="60" t="s">
        <v>52</v>
      </c>
    </row>
    <row r="32" ht="48" spans="1:13">
      <c r="A32" s="29">
        <v>27</v>
      </c>
      <c r="B32" s="30"/>
      <c r="C32" s="40"/>
      <c r="D32" s="33" t="s">
        <v>42</v>
      </c>
      <c r="E32" s="33" t="s">
        <v>127</v>
      </c>
      <c r="F32" s="33" t="s">
        <v>128</v>
      </c>
      <c r="G32" s="33" t="s">
        <v>113</v>
      </c>
      <c r="H32" s="54" t="s">
        <v>129</v>
      </c>
      <c r="I32" s="33">
        <v>3</v>
      </c>
      <c r="J32" s="33">
        <v>1</v>
      </c>
      <c r="K32" s="33">
        <v>1</v>
      </c>
      <c r="L32" s="33">
        <v>3</v>
      </c>
      <c r="M32" s="60" t="s">
        <v>52</v>
      </c>
    </row>
    <row r="33" ht="48" spans="1:13">
      <c r="A33" s="29">
        <v>28</v>
      </c>
      <c r="B33" s="30"/>
      <c r="C33" s="40"/>
      <c r="D33" s="33" t="s">
        <v>42</v>
      </c>
      <c r="E33" s="33" t="s">
        <v>130</v>
      </c>
      <c r="F33" s="33" t="s">
        <v>131</v>
      </c>
      <c r="G33" s="33" t="s">
        <v>86</v>
      </c>
      <c r="H33" s="54" t="s">
        <v>132</v>
      </c>
      <c r="I33" s="33">
        <v>3</v>
      </c>
      <c r="J33" s="33">
        <v>3</v>
      </c>
      <c r="K33" s="33">
        <v>2</v>
      </c>
      <c r="L33" s="33">
        <v>18</v>
      </c>
      <c r="M33" s="60" t="s">
        <v>52</v>
      </c>
    </row>
    <row r="34" ht="48" spans="1:13">
      <c r="A34" s="29">
        <v>29</v>
      </c>
      <c r="B34" s="30"/>
      <c r="C34" s="40"/>
      <c r="D34" s="33" t="s">
        <v>42</v>
      </c>
      <c r="E34" s="33" t="s">
        <v>133</v>
      </c>
      <c r="F34" s="33" t="s">
        <v>131</v>
      </c>
      <c r="G34" s="33" t="s">
        <v>86</v>
      </c>
      <c r="H34" s="54" t="s">
        <v>132</v>
      </c>
      <c r="I34" s="33">
        <v>3</v>
      </c>
      <c r="J34" s="33">
        <v>3</v>
      </c>
      <c r="K34" s="33">
        <v>2</v>
      </c>
      <c r="L34" s="33">
        <v>18</v>
      </c>
      <c r="M34" s="60" t="s">
        <v>52</v>
      </c>
    </row>
    <row r="35" ht="48" spans="1:13">
      <c r="A35" s="29">
        <v>30</v>
      </c>
      <c r="B35" s="30"/>
      <c r="C35" s="40"/>
      <c r="D35" s="33" t="s">
        <v>42</v>
      </c>
      <c r="E35" s="33" t="s">
        <v>134</v>
      </c>
      <c r="F35" s="33" t="s">
        <v>135</v>
      </c>
      <c r="G35" s="33" t="s">
        <v>86</v>
      </c>
      <c r="H35" s="54" t="s">
        <v>132</v>
      </c>
      <c r="I35" s="33">
        <v>3</v>
      </c>
      <c r="J35" s="33">
        <v>3</v>
      </c>
      <c r="K35" s="33">
        <v>8</v>
      </c>
      <c r="L35" s="33">
        <v>72</v>
      </c>
      <c r="M35" s="59" t="s">
        <v>47</v>
      </c>
    </row>
    <row r="36" ht="48" spans="1:13">
      <c r="A36" s="29">
        <v>31</v>
      </c>
      <c r="B36" s="30"/>
      <c r="C36" s="36"/>
      <c r="D36" s="33" t="s">
        <v>42</v>
      </c>
      <c r="E36" s="33" t="s">
        <v>136</v>
      </c>
      <c r="F36" s="33" t="s">
        <v>137</v>
      </c>
      <c r="G36" s="33" t="s">
        <v>86</v>
      </c>
      <c r="H36" s="54" t="s">
        <v>132</v>
      </c>
      <c r="I36" s="33">
        <v>3</v>
      </c>
      <c r="J36" s="33">
        <v>3</v>
      </c>
      <c r="K36" s="33">
        <v>2</v>
      </c>
      <c r="L36" s="33">
        <v>18</v>
      </c>
      <c r="M36" s="60" t="s">
        <v>52</v>
      </c>
    </row>
    <row r="37" ht="48" spans="1:13">
      <c r="A37" s="29">
        <v>32</v>
      </c>
      <c r="B37" s="30"/>
      <c r="C37" s="31" t="s">
        <v>20</v>
      </c>
      <c r="D37" s="33" t="s">
        <v>42</v>
      </c>
      <c r="E37" s="33" t="s">
        <v>138</v>
      </c>
      <c r="F37" s="33" t="s">
        <v>139</v>
      </c>
      <c r="G37" s="33" t="s">
        <v>86</v>
      </c>
      <c r="H37" s="54" t="s">
        <v>140</v>
      </c>
      <c r="I37" s="33">
        <v>3</v>
      </c>
      <c r="J37" s="33">
        <v>6</v>
      </c>
      <c r="K37" s="33">
        <v>4</v>
      </c>
      <c r="L37" s="33">
        <v>72</v>
      </c>
      <c r="M37" s="59" t="s">
        <v>47</v>
      </c>
    </row>
    <row r="38" ht="48" spans="1:13">
      <c r="A38" s="29">
        <v>33</v>
      </c>
      <c r="B38" s="30"/>
      <c r="C38" s="40"/>
      <c r="D38" s="33" t="s">
        <v>42</v>
      </c>
      <c r="E38" s="33" t="s">
        <v>141</v>
      </c>
      <c r="F38" s="33" t="s">
        <v>142</v>
      </c>
      <c r="G38" s="33" t="s">
        <v>86</v>
      </c>
      <c r="H38" s="54" t="s">
        <v>143</v>
      </c>
      <c r="I38" s="33">
        <v>3</v>
      </c>
      <c r="J38" s="33">
        <v>6</v>
      </c>
      <c r="K38" s="33">
        <v>4</v>
      </c>
      <c r="L38" s="33">
        <v>72</v>
      </c>
      <c r="M38" s="59" t="s">
        <v>47</v>
      </c>
    </row>
    <row r="39" ht="48" spans="1:13">
      <c r="A39" s="29">
        <v>34</v>
      </c>
      <c r="B39" s="30"/>
      <c r="C39" s="40"/>
      <c r="D39" s="33" t="s">
        <v>42</v>
      </c>
      <c r="E39" s="33" t="s">
        <v>144</v>
      </c>
      <c r="F39" s="33" t="s">
        <v>139</v>
      </c>
      <c r="G39" s="33" t="s">
        <v>86</v>
      </c>
      <c r="H39" s="54" t="s">
        <v>145</v>
      </c>
      <c r="I39" s="33">
        <v>3</v>
      </c>
      <c r="J39" s="33">
        <v>6</v>
      </c>
      <c r="K39" s="33">
        <v>4</v>
      </c>
      <c r="L39" s="33">
        <v>72</v>
      </c>
      <c r="M39" s="59" t="s">
        <v>47</v>
      </c>
    </row>
    <row r="40" ht="60" spans="1:13">
      <c r="A40" s="29">
        <v>35</v>
      </c>
      <c r="B40" s="30"/>
      <c r="C40" s="40"/>
      <c r="D40" s="33" t="s">
        <v>66</v>
      </c>
      <c r="E40" s="33" t="s">
        <v>146</v>
      </c>
      <c r="F40" s="33" t="s">
        <v>139</v>
      </c>
      <c r="G40" s="33" t="s">
        <v>86</v>
      </c>
      <c r="H40" s="54" t="s">
        <v>147</v>
      </c>
      <c r="I40" s="33">
        <v>3</v>
      </c>
      <c r="J40" s="33">
        <v>3</v>
      </c>
      <c r="K40" s="33">
        <v>4</v>
      </c>
      <c r="L40" s="33">
        <v>36</v>
      </c>
      <c r="M40" s="60" t="s">
        <v>52</v>
      </c>
    </row>
    <row r="41" ht="60" spans="1:13">
      <c r="A41" s="29">
        <v>36</v>
      </c>
      <c r="B41" s="51"/>
      <c r="C41" s="36"/>
      <c r="D41" s="33" t="s">
        <v>66</v>
      </c>
      <c r="E41" s="33" t="s">
        <v>148</v>
      </c>
      <c r="F41" s="33" t="s">
        <v>139</v>
      </c>
      <c r="G41" s="33" t="s">
        <v>86</v>
      </c>
      <c r="H41" s="54" t="s">
        <v>149</v>
      </c>
      <c r="I41" s="33">
        <v>3</v>
      </c>
      <c r="J41" s="33">
        <v>6</v>
      </c>
      <c r="K41" s="33">
        <v>2</v>
      </c>
      <c r="L41" s="33">
        <v>36</v>
      </c>
      <c r="M41" s="60" t="s">
        <v>52</v>
      </c>
    </row>
    <row r="42" spans="8:8">
      <c r="H42" s="55"/>
    </row>
    <row r="43" spans="8:8">
      <c r="H43" s="55"/>
    </row>
    <row r="44" spans="8:8">
      <c r="H44" s="55"/>
    </row>
    <row r="45" spans="8:8">
      <c r="H45" s="55"/>
    </row>
    <row r="47" spans="8:8">
      <c r="H47" s="55"/>
    </row>
  </sheetData>
  <mergeCells count="31">
    <mergeCell ref="A1:M1"/>
    <mergeCell ref="A2:E2"/>
    <mergeCell ref="F2:H2"/>
    <mergeCell ref="I2:M2"/>
    <mergeCell ref="I3:L3"/>
    <mergeCell ref="I4:L4"/>
    <mergeCell ref="A3:A5"/>
    <mergeCell ref="B3:B5"/>
    <mergeCell ref="B6:B9"/>
    <mergeCell ref="B10:B13"/>
    <mergeCell ref="B14:B16"/>
    <mergeCell ref="B17:B22"/>
    <mergeCell ref="B23:B41"/>
    <mergeCell ref="C3:C5"/>
    <mergeCell ref="C6:C7"/>
    <mergeCell ref="C8:C9"/>
    <mergeCell ref="C10:C11"/>
    <mergeCell ref="C12:C13"/>
    <mergeCell ref="C15:C16"/>
    <mergeCell ref="C19:C20"/>
    <mergeCell ref="C24:C25"/>
    <mergeCell ref="C26:C28"/>
    <mergeCell ref="C29:C30"/>
    <mergeCell ref="C31:C36"/>
    <mergeCell ref="C37:C41"/>
    <mergeCell ref="D3:D5"/>
    <mergeCell ref="E3:E5"/>
    <mergeCell ref="F3:F5"/>
    <mergeCell ref="G3:G5"/>
    <mergeCell ref="H3:H5"/>
    <mergeCell ref="M3:M5"/>
  </mergeCells>
  <printOptions horizontalCentered="1" verticalCentered="1"/>
  <pageMargins left="0.15625" right="0.0388888888888889" top="0.15625" bottom="0.118055555555556" header="0.297916666666667" footer="0.297916666666667"/>
  <pageSetup paperSize="9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C8"/>
  <sheetViews>
    <sheetView workbookViewId="0">
      <selection activeCell="B3" sqref="B3"/>
    </sheetView>
  </sheetViews>
  <sheetFormatPr defaultColWidth="9" defaultRowHeight="13.5" outlineLevelRow="7" outlineLevelCol="2"/>
  <cols>
    <col min="1" max="3" width="19.625" customWidth="1"/>
  </cols>
  <sheetData>
    <row r="1" ht="49" customHeight="1" spans="1:3">
      <c r="A1" s="1" t="s">
        <v>150</v>
      </c>
      <c r="B1" s="2"/>
      <c r="C1" s="2"/>
    </row>
    <row r="2" ht="36" customHeight="1" spans="1:3">
      <c r="A2" s="3" t="s">
        <v>151</v>
      </c>
      <c r="B2" s="4" t="s">
        <v>152</v>
      </c>
      <c r="C2" s="5"/>
    </row>
    <row r="3" ht="36" customHeight="1" spans="1:3">
      <c r="A3" s="6"/>
      <c r="B3" s="7" t="s">
        <v>153</v>
      </c>
      <c r="C3" s="7" t="s">
        <v>154</v>
      </c>
    </row>
    <row r="4" ht="36" customHeight="1" spans="1:3">
      <c r="A4" s="8" t="s">
        <v>155</v>
      </c>
      <c r="B4" s="8">
        <v>0</v>
      </c>
      <c r="C4" s="9">
        <v>0</v>
      </c>
    </row>
    <row r="5" ht="36" customHeight="1" spans="1:3">
      <c r="A5" s="8" t="s">
        <v>156</v>
      </c>
      <c r="B5" s="8">
        <v>6</v>
      </c>
      <c r="C5" s="10">
        <f>B5/B7</f>
        <v>0.166666666666667</v>
      </c>
    </row>
    <row r="6" ht="36" customHeight="1" spans="1:3">
      <c r="A6" s="8" t="s">
        <v>157</v>
      </c>
      <c r="B6" s="8">
        <v>30</v>
      </c>
      <c r="C6" s="10">
        <f>B6/B7</f>
        <v>0.833333333333333</v>
      </c>
    </row>
    <row r="7" ht="36" customHeight="1" spans="1:3">
      <c r="A7" s="8" t="s">
        <v>158</v>
      </c>
      <c r="B7" s="8">
        <f>SUM(B4:B6)</f>
        <v>36</v>
      </c>
      <c r="C7" s="8">
        <f>SUM(C4:C6)</f>
        <v>1</v>
      </c>
    </row>
    <row r="8" ht="36" customHeight="1"/>
  </sheetData>
  <mergeCells count="3">
    <mergeCell ref="A1:C1"/>
    <mergeCell ref="B2:C2"/>
    <mergeCell ref="A2:A3"/>
  </mergeCells>
  <pageMargins left="0.75" right="0.75" top="1" bottom="1" header="0.511805555555556" footer="0.511805555555556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 危险源辨识与风险评价信息清单</vt:lpstr>
      <vt:lpstr>危险源辨识与风险评价信息一览表</vt:lpstr>
      <vt:lpstr>危险源分布统计一览表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2016-06-26T09:02:00Z</dcterms:created>
  <dcterms:modified xsi:type="dcterms:W3CDTF">2016-12-12T06:50:03Z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</Properties>
</file>